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1620" yWindow="330" windowWidth="22050" windowHeight="10005" tabRatio="952" firstSheet="2" activeTab="6"/>
  </bookViews>
  <sheets>
    <sheet name="desglose puertos" sheetId="18" r:id="rId1"/>
    <sheet name="indice trafico puertos" sheetId="8" r:id="rId2"/>
    <sheet name="viajes por residencia" sheetId="6" r:id="rId3"/>
    <sheet name="DESGLOSE AEROPUERTOS" sheetId="17" r:id="rId4"/>
    <sheet name="indice traf aeropuertos" sheetId="9" r:id="rId5"/>
    <sheet name="indice carreteras" sheetId="11" r:id="rId6"/>
    <sheet name="indice ferrocarriles" sheetId="10" r:id="rId7"/>
    <sheet name="indice mercancías" sheetId="14" r:id="rId8"/>
  </sheets>
  <calcPr calcId="145621"/>
</workbook>
</file>

<file path=xl/calcChain.xml><?xml version="1.0" encoding="utf-8"?>
<calcChain xmlns="http://schemas.openxmlformats.org/spreadsheetml/2006/main">
  <c r="K30" i="14" l="1"/>
  <c r="K12" i="14"/>
  <c r="G251" i="10"/>
  <c r="I12" i="14"/>
  <c r="L12" i="14"/>
  <c r="C149" i="10"/>
  <c r="D99" i="9"/>
  <c r="G100" i="8"/>
  <c r="C100" i="8"/>
  <c r="D100" i="8"/>
  <c r="E100" i="8"/>
  <c r="F100" i="8"/>
  <c r="D101" i="8"/>
  <c r="F101" i="8"/>
  <c r="D102" i="8"/>
  <c r="F102" i="8"/>
  <c r="D103" i="8"/>
  <c r="F103" i="8"/>
  <c r="D104" i="8"/>
  <c r="F104" i="8"/>
  <c r="D105" i="8"/>
  <c r="F105" i="8"/>
  <c r="D106" i="8"/>
  <c r="F106" i="8"/>
  <c r="D107" i="8"/>
  <c r="F107" i="8"/>
  <c r="D108" i="8"/>
  <c r="F108" i="8"/>
  <c r="D109" i="8"/>
  <c r="F109" i="8"/>
  <c r="D110" i="8"/>
  <c r="F110" i="8"/>
  <c r="D111" i="8"/>
  <c r="F111" i="8"/>
  <c r="D112" i="8"/>
  <c r="F112" i="8"/>
  <c r="D113" i="8"/>
  <c r="F113" i="8"/>
  <c r="D114" i="8"/>
  <c r="F114" i="8"/>
  <c r="D115" i="8"/>
  <c r="F115" i="8"/>
  <c r="D116" i="8"/>
  <c r="F116" i="8"/>
  <c r="D117" i="8"/>
  <c r="F117" i="8"/>
  <c r="F118" i="8"/>
  <c r="J105" i="11"/>
  <c r="D105" i="11"/>
  <c r="F105" i="11"/>
  <c r="J106" i="11"/>
  <c r="D106" i="11"/>
  <c r="F106" i="11"/>
  <c r="J107" i="11"/>
  <c r="D107" i="11"/>
  <c r="F107" i="11"/>
  <c r="J108" i="11"/>
  <c r="D108" i="11"/>
  <c r="F108" i="11"/>
  <c r="J109" i="11"/>
  <c r="D109" i="11"/>
  <c r="F109" i="11"/>
  <c r="J110" i="11"/>
  <c r="D110" i="11"/>
  <c r="F110" i="11"/>
  <c r="J111" i="11"/>
  <c r="D111" i="11"/>
  <c r="F111" i="11"/>
  <c r="J112" i="11"/>
  <c r="D112" i="11"/>
  <c r="F112" i="11"/>
  <c r="J113" i="11"/>
  <c r="D113" i="11"/>
  <c r="F113" i="11"/>
  <c r="J114" i="11"/>
  <c r="D114" i="11"/>
  <c r="F114" i="11"/>
  <c r="J115" i="11"/>
  <c r="D115" i="11"/>
  <c r="F115" i="11"/>
  <c r="J116" i="11"/>
  <c r="D116" i="11"/>
  <c r="F116" i="11"/>
  <c r="J117" i="11"/>
  <c r="D117" i="11"/>
  <c r="F117" i="11"/>
  <c r="J118" i="11"/>
  <c r="D118" i="11"/>
  <c r="F118" i="11"/>
  <c r="J119" i="11"/>
  <c r="D119" i="11"/>
  <c r="F119" i="11"/>
  <c r="J120" i="11"/>
  <c r="D120" i="11"/>
  <c r="F120" i="11"/>
  <c r="J121" i="11"/>
  <c r="D121" i="11"/>
  <c r="F121" i="11"/>
  <c r="J122" i="11"/>
  <c r="D122" i="11"/>
  <c r="F122" i="11"/>
  <c r="F123" i="11"/>
  <c r="G105" i="11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8" i="17"/>
  <c r="L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6" i="18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E42" i="10"/>
  <c r="F99" i="10"/>
  <c r="D28" i="9"/>
  <c r="D25" i="9"/>
  <c r="E92" i="10"/>
  <c r="N22" i="10"/>
  <c r="E72" i="10"/>
  <c r="F72" i="10"/>
  <c r="G99" i="10"/>
  <c r="J220" i="10"/>
  <c r="J221" i="10"/>
  <c r="J222" i="10"/>
  <c r="J223" i="10"/>
  <c r="J224" i="10"/>
  <c r="J225" i="10"/>
  <c r="J226" i="10"/>
  <c r="J227" i="10"/>
  <c r="J228" i="10"/>
  <c r="J229" i="10"/>
  <c r="J230" i="10"/>
  <c r="J231" i="10"/>
  <c r="J232" i="10"/>
  <c r="J233" i="10"/>
  <c r="J234" i="10"/>
  <c r="J235" i="10"/>
  <c r="J236" i="10"/>
  <c r="J237" i="10"/>
  <c r="J219" i="10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00" i="9"/>
  <c r="J101" i="9"/>
  <c r="J102" i="9"/>
  <c r="J103" i="9"/>
  <c r="J99" i="9"/>
  <c r="F36" i="14"/>
  <c r="I36" i="14"/>
  <c r="F37" i="14"/>
  <c r="I37" i="14"/>
  <c r="F38" i="14"/>
  <c r="I38" i="14"/>
  <c r="F39" i="14"/>
  <c r="I39" i="14"/>
  <c r="F40" i="14"/>
  <c r="I40" i="14"/>
  <c r="F41" i="14"/>
  <c r="I41" i="14"/>
  <c r="F42" i="14"/>
  <c r="I42" i="14"/>
  <c r="F43" i="14"/>
  <c r="I43" i="14"/>
  <c r="F44" i="14"/>
  <c r="I44" i="14"/>
  <c r="F45" i="14"/>
  <c r="I45" i="14"/>
  <c r="F46" i="14"/>
  <c r="I46" i="14"/>
  <c r="F47" i="14"/>
  <c r="I47" i="14"/>
  <c r="F48" i="14"/>
  <c r="I48" i="14"/>
  <c r="F49" i="14"/>
  <c r="I49" i="14"/>
  <c r="F50" i="14"/>
  <c r="I50" i="14"/>
  <c r="F51" i="14"/>
  <c r="I51" i="14"/>
  <c r="F52" i="14"/>
  <c r="I52" i="14"/>
  <c r="F35" i="14"/>
  <c r="F53" i="14"/>
  <c r="E36" i="14"/>
  <c r="G36" i="14"/>
  <c r="E37" i="14"/>
  <c r="G37" i="14"/>
  <c r="H37" i="14"/>
  <c r="E38" i="14"/>
  <c r="G38" i="14"/>
  <c r="E39" i="14"/>
  <c r="G39" i="14"/>
  <c r="H39" i="14"/>
  <c r="E40" i="14"/>
  <c r="G40" i="14"/>
  <c r="E41" i="14"/>
  <c r="G41" i="14"/>
  <c r="H41" i="14"/>
  <c r="E42" i="14"/>
  <c r="G42" i="14"/>
  <c r="E43" i="14"/>
  <c r="G43" i="14"/>
  <c r="H43" i="14"/>
  <c r="E44" i="14"/>
  <c r="G44" i="14"/>
  <c r="E45" i="14"/>
  <c r="G45" i="14"/>
  <c r="H45" i="14"/>
  <c r="E46" i="14"/>
  <c r="G46" i="14"/>
  <c r="E47" i="14"/>
  <c r="G47" i="14"/>
  <c r="H47" i="14"/>
  <c r="E48" i="14"/>
  <c r="G48" i="14"/>
  <c r="E49" i="14"/>
  <c r="G49" i="14"/>
  <c r="H49" i="14"/>
  <c r="E50" i="14"/>
  <c r="G50" i="14"/>
  <c r="E51" i="14"/>
  <c r="G51" i="14"/>
  <c r="H51" i="14"/>
  <c r="E52" i="14"/>
  <c r="G52" i="14"/>
  <c r="E35" i="14"/>
  <c r="G35" i="14"/>
  <c r="D12" i="14"/>
  <c r="H26" i="14"/>
  <c r="J49" i="14"/>
  <c r="H22" i="14"/>
  <c r="J45" i="14"/>
  <c r="H18" i="14"/>
  <c r="J41" i="14"/>
  <c r="H14" i="14"/>
  <c r="J37" i="14"/>
  <c r="H29" i="14"/>
  <c r="J52" i="14"/>
  <c r="H27" i="14"/>
  <c r="J50" i="14"/>
  <c r="H25" i="14"/>
  <c r="J48" i="14"/>
  <c r="H23" i="14"/>
  <c r="J46" i="14"/>
  <c r="H21" i="14"/>
  <c r="J44" i="14"/>
  <c r="H19" i="14"/>
  <c r="J42" i="14"/>
  <c r="H17" i="14"/>
  <c r="J40" i="14"/>
  <c r="H15" i="14"/>
  <c r="J38" i="14"/>
  <c r="H13" i="14"/>
  <c r="J36" i="14"/>
  <c r="H28" i="14"/>
  <c r="J51" i="14"/>
  <c r="H24" i="14"/>
  <c r="J47" i="14"/>
  <c r="H20" i="14"/>
  <c r="J43" i="14"/>
  <c r="H16" i="14"/>
  <c r="J39" i="14"/>
  <c r="H52" i="14"/>
  <c r="D29" i="14"/>
  <c r="H50" i="14"/>
  <c r="D27" i="14"/>
  <c r="H48" i="14"/>
  <c r="D25" i="14"/>
  <c r="H46" i="14"/>
  <c r="D23" i="14"/>
  <c r="H44" i="14"/>
  <c r="D21" i="14"/>
  <c r="H42" i="14"/>
  <c r="D19" i="14"/>
  <c r="H40" i="14"/>
  <c r="D17" i="14"/>
  <c r="H38" i="14"/>
  <c r="D15" i="14"/>
  <c r="H36" i="14"/>
  <c r="D13" i="14"/>
  <c r="I35" i="14"/>
  <c r="D28" i="14"/>
  <c r="D26" i="14"/>
  <c r="D24" i="14"/>
  <c r="D22" i="14"/>
  <c r="D20" i="14"/>
  <c r="D18" i="14"/>
  <c r="D16" i="14"/>
  <c r="D14" i="14"/>
  <c r="G53" i="14"/>
  <c r="H35" i="14"/>
  <c r="E53" i="14"/>
  <c r="H12" i="14"/>
  <c r="J35" i="14"/>
  <c r="I53" i="14"/>
  <c r="H53" i="14"/>
  <c r="J53" i="14"/>
  <c r="L35" i="14"/>
  <c r="K50" i="14"/>
  <c r="K44" i="14"/>
  <c r="K40" i="14"/>
  <c r="K36" i="14"/>
  <c r="K48" i="14"/>
  <c r="K49" i="14"/>
  <c r="K45" i="14"/>
  <c r="K41" i="14"/>
  <c r="K37" i="14"/>
  <c r="K51" i="14"/>
  <c r="K43" i="14"/>
  <c r="K46" i="14"/>
  <c r="K42" i="14"/>
  <c r="K38" i="14"/>
  <c r="K52" i="14"/>
  <c r="K47" i="14"/>
  <c r="K39" i="14"/>
  <c r="K35" i="14"/>
  <c r="K53" i="14"/>
  <c r="L39" i="14"/>
  <c r="L47" i="14"/>
  <c r="L36" i="14"/>
  <c r="L40" i="14"/>
  <c r="L44" i="14"/>
  <c r="L48" i="14"/>
  <c r="L52" i="14"/>
  <c r="L41" i="14"/>
  <c r="L49" i="14"/>
  <c r="L43" i="14"/>
  <c r="L51" i="14"/>
  <c r="L38" i="14"/>
  <c r="L42" i="14"/>
  <c r="L46" i="14"/>
  <c r="L50" i="14"/>
  <c r="L37" i="14"/>
  <c r="L45" i="14"/>
  <c r="I42" i="6"/>
  <c r="L53" i="14"/>
  <c r="C27" i="8"/>
  <c r="C26" i="8"/>
  <c r="D26" i="8"/>
  <c r="D24" i="8"/>
  <c r="C25" i="8"/>
  <c r="C150" i="10"/>
  <c r="C31" i="11"/>
  <c r="C30" i="11"/>
  <c r="C27" i="9"/>
  <c r="C26" i="9"/>
  <c r="C28" i="9"/>
  <c r="I16" i="6"/>
  <c r="I17" i="6"/>
  <c r="I18" i="6"/>
  <c r="D43" i="11"/>
  <c r="I19" i="6"/>
  <c r="I20" i="6"/>
  <c r="D45" i="11"/>
  <c r="I21" i="6"/>
  <c r="I22" i="6"/>
  <c r="I23" i="6"/>
  <c r="I24" i="6"/>
  <c r="D49" i="11"/>
  <c r="I25" i="6"/>
  <c r="I26" i="6"/>
  <c r="D51" i="11"/>
  <c r="I27" i="6"/>
  <c r="I28" i="6"/>
  <c r="I29" i="6"/>
  <c r="I30" i="6"/>
  <c r="I31" i="6"/>
  <c r="I32" i="6"/>
  <c r="D57" i="11"/>
  <c r="I15" i="6"/>
  <c r="D33" i="6"/>
  <c r="C33" i="6"/>
  <c r="C29" i="11"/>
  <c r="C32" i="11"/>
  <c r="I37" i="6"/>
  <c r="I38" i="6"/>
  <c r="C39" i="6"/>
  <c r="D39" i="6"/>
  <c r="E39" i="6"/>
  <c r="J39" i="6"/>
  <c r="D40" i="11"/>
  <c r="C98" i="11"/>
  <c r="H33" i="6"/>
  <c r="K7" i="17"/>
  <c r="K237" i="10"/>
  <c r="K118" i="8"/>
  <c r="I100" i="8"/>
  <c r="C92" i="10"/>
  <c r="E53" i="10"/>
  <c r="K6" i="18"/>
  <c r="K8" i="18"/>
  <c r="L8" i="18"/>
  <c r="K9" i="18"/>
  <c r="L9" i="18"/>
  <c r="K10" i="18"/>
  <c r="L10" i="18"/>
  <c r="K11" i="18"/>
  <c r="L11" i="18"/>
  <c r="K14" i="18"/>
  <c r="L14" i="18"/>
  <c r="K15" i="18"/>
  <c r="L15" i="18"/>
  <c r="K17" i="18"/>
  <c r="L17" i="18"/>
  <c r="K19" i="18"/>
  <c r="L19" i="18"/>
  <c r="K21" i="18"/>
  <c r="L21" i="18"/>
  <c r="K23" i="18"/>
  <c r="L23" i="18"/>
  <c r="K24" i="18"/>
  <c r="L24" i="18"/>
  <c r="D34" i="18"/>
  <c r="E34" i="18"/>
  <c r="F34" i="18"/>
  <c r="H34" i="18"/>
  <c r="D15" i="8"/>
  <c r="E13" i="8"/>
  <c r="C24" i="8"/>
  <c r="C28" i="8"/>
  <c r="D25" i="8"/>
  <c r="D27" i="8"/>
  <c r="C63" i="8"/>
  <c r="N15" i="6"/>
  <c r="C35" i="8"/>
  <c r="D35" i="8"/>
  <c r="N16" i="6"/>
  <c r="C36" i="8"/>
  <c r="E36" i="8"/>
  <c r="D36" i="8"/>
  <c r="N17" i="6"/>
  <c r="C37" i="8"/>
  <c r="E37" i="8"/>
  <c r="F37" i="8"/>
  <c r="D37" i="8"/>
  <c r="N18" i="6"/>
  <c r="D38" i="8"/>
  <c r="N19" i="6"/>
  <c r="C39" i="8"/>
  <c r="D39" i="8"/>
  <c r="N20" i="6"/>
  <c r="C45" i="11"/>
  <c r="D40" i="8"/>
  <c r="N21" i="6"/>
  <c r="C46" i="11"/>
  <c r="D41" i="8"/>
  <c r="N22" i="6"/>
  <c r="C47" i="11"/>
  <c r="D42" i="8"/>
  <c r="N23" i="6"/>
  <c r="C48" i="11"/>
  <c r="D43" i="8"/>
  <c r="N24" i="6"/>
  <c r="C45" i="9"/>
  <c r="D44" i="8"/>
  <c r="N25" i="6"/>
  <c r="C50" i="11"/>
  <c r="D45" i="8"/>
  <c r="N26" i="6"/>
  <c r="C51" i="11"/>
  <c r="D46" i="8"/>
  <c r="N27" i="6"/>
  <c r="C170" i="10"/>
  <c r="D47" i="8"/>
  <c r="N28" i="6"/>
  <c r="C53" i="11"/>
  <c r="D48" i="8"/>
  <c r="N29" i="6"/>
  <c r="C172" i="10"/>
  <c r="D49" i="8"/>
  <c r="N30" i="6"/>
  <c r="C173" i="10"/>
  <c r="D50" i="8"/>
  <c r="N31" i="6"/>
  <c r="C56" i="11"/>
  <c r="D51" i="8"/>
  <c r="N32" i="6"/>
  <c r="C57" i="11"/>
  <c r="D52" i="8"/>
  <c r="M33" i="6"/>
  <c r="L33" i="6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D41" i="11"/>
  <c r="D46" i="11"/>
  <c r="D47" i="11"/>
  <c r="D48" i="11"/>
  <c r="E48" i="11"/>
  <c r="F48" i="11"/>
  <c r="C83" i="11"/>
  <c r="D52" i="11"/>
  <c r="D54" i="11"/>
  <c r="D55" i="11"/>
  <c r="D56" i="11"/>
  <c r="E33" i="6"/>
  <c r="F33" i="6"/>
  <c r="F39" i="6"/>
  <c r="G33" i="6"/>
  <c r="G39" i="6"/>
  <c r="J7" i="17"/>
  <c r="J8" i="17"/>
  <c r="K8" i="17"/>
  <c r="J9" i="17"/>
  <c r="K9" i="17"/>
  <c r="J10" i="17"/>
  <c r="K10" i="17"/>
  <c r="J11" i="17"/>
  <c r="K11" i="17"/>
  <c r="J12" i="17"/>
  <c r="K12" i="17"/>
  <c r="J13" i="17"/>
  <c r="K13" i="17"/>
  <c r="J14" i="17"/>
  <c r="K14" i="17"/>
  <c r="J15" i="17"/>
  <c r="K15" i="17"/>
  <c r="J16" i="17"/>
  <c r="K16" i="17"/>
  <c r="J17" i="17"/>
  <c r="K17" i="17"/>
  <c r="J18" i="17"/>
  <c r="K18" i="17"/>
  <c r="J19" i="17"/>
  <c r="K19" i="17"/>
  <c r="J20" i="17"/>
  <c r="K20" i="17"/>
  <c r="J21" i="17"/>
  <c r="K21" i="17"/>
  <c r="J22" i="17"/>
  <c r="K22" i="17"/>
  <c r="J23" i="17"/>
  <c r="K23" i="17"/>
  <c r="J24" i="17"/>
  <c r="K24" i="17"/>
  <c r="J25" i="17"/>
  <c r="K25" i="17"/>
  <c r="C16" i="9"/>
  <c r="D14" i="9"/>
  <c r="D27" i="9"/>
  <c r="D36" i="9"/>
  <c r="D37" i="9"/>
  <c r="D38" i="9"/>
  <c r="D39" i="9"/>
  <c r="C40" i="9"/>
  <c r="D40" i="9"/>
  <c r="D41" i="9"/>
  <c r="D42" i="9"/>
  <c r="E42" i="9"/>
  <c r="D43" i="9"/>
  <c r="D44" i="9"/>
  <c r="D45" i="9"/>
  <c r="D46" i="9"/>
  <c r="D47" i="9"/>
  <c r="D48" i="9"/>
  <c r="D49" i="9"/>
  <c r="D50" i="9"/>
  <c r="E50" i="9"/>
  <c r="D51" i="9"/>
  <c r="D52" i="9"/>
  <c r="D53" i="9"/>
  <c r="K117" i="9"/>
  <c r="I102" i="9"/>
  <c r="I106" i="9"/>
  <c r="I110" i="9"/>
  <c r="I114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E12" i="11"/>
  <c r="E13" i="11"/>
  <c r="E14" i="11"/>
  <c r="E16" i="11"/>
  <c r="E17" i="11"/>
  <c r="E18" i="11"/>
  <c r="D29" i="11"/>
  <c r="D33" i="11"/>
  <c r="C68" i="11"/>
  <c r="C125" i="11"/>
  <c r="C41" i="11"/>
  <c r="C43" i="11"/>
  <c r="C44" i="11"/>
  <c r="D44" i="11"/>
  <c r="C49" i="11"/>
  <c r="D50" i="11"/>
  <c r="C54" i="11"/>
  <c r="E54" i="11"/>
  <c r="F54" i="11"/>
  <c r="C89" i="11"/>
  <c r="C55" i="11"/>
  <c r="D97" i="11"/>
  <c r="K123" i="11"/>
  <c r="I105" i="11"/>
  <c r="J123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C13" i="10"/>
  <c r="D11" i="10"/>
  <c r="E22" i="10"/>
  <c r="E23" i="10"/>
  <c r="E24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C40" i="10"/>
  <c r="D40" i="10"/>
  <c r="E40" i="10"/>
  <c r="H40" i="10"/>
  <c r="L40" i="10"/>
  <c r="M40" i="10"/>
  <c r="N40" i="10"/>
  <c r="Q40" i="10"/>
  <c r="R40" i="10"/>
  <c r="E54" i="10"/>
  <c r="E55" i="10"/>
  <c r="E56" i="10"/>
  <c r="C57" i="10"/>
  <c r="D57" i="10"/>
  <c r="E57" i="10"/>
  <c r="E60" i="10"/>
  <c r="E61" i="10"/>
  <c r="C72" i="10"/>
  <c r="G72" i="10"/>
  <c r="G92" i="10"/>
  <c r="H72" i="10"/>
  <c r="C73" i="10"/>
  <c r="E73" i="10"/>
  <c r="G73" i="10"/>
  <c r="C74" i="10"/>
  <c r="E74" i="10"/>
  <c r="G74" i="10"/>
  <c r="H74" i="10"/>
  <c r="C75" i="10"/>
  <c r="E75" i="10"/>
  <c r="G75" i="10"/>
  <c r="H75" i="10"/>
  <c r="C76" i="10"/>
  <c r="E76" i="10"/>
  <c r="G76" i="10"/>
  <c r="C77" i="10"/>
  <c r="E77" i="10"/>
  <c r="G77" i="10"/>
  <c r="C78" i="10"/>
  <c r="E78" i="10"/>
  <c r="G78" i="10"/>
  <c r="H78" i="10"/>
  <c r="C79" i="10"/>
  <c r="E79" i="10"/>
  <c r="G79" i="10"/>
  <c r="H79" i="10"/>
  <c r="C80" i="10"/>
  <c r="E80" i="10"/>
  <c r="G80" i="10"/>
  <c r="H80" i="10"/>
  <c r="C81" i="10"/>
  <c r="E81" i="10"/>
  <c r="G81" i="10"/>
  <c r="H81" i="10"/>
  <c r="C82" i="10"/>
  <c r="E82" i="10"/>
  <c r="G82" i="10"/>
  <c r="H82" i="10"/>
  <c r="C83" i="10"/>
  <c r="E83" i="10"/>
  <c r="G83" i="10"/>
  <c r="H83" i="10"/>
  <c r="C84" i="10"/>
  <c r="E84" i="10"/>
  <c r="G84" i="10"/>
  <c r="H84" i="10"/>
  <c r="C85" i="10"/>
  <c r="E85" i="10"/>
  <c r="G85" i="10"/>
  <c r="H85" i="10"/>
  <c r="C86" i="10"/>
  <c r="E86" i="10"/>
  <c r="G86" i="10"/>
  <c r="H86" i="10"/>
  <c r="C87" i="10"/>
  <c r="E87" i="10"/>
  <c r="G87" i="10"/>
  <c r="H87" i="10"/>
  <c r="C88" i="10"/>
  <c r="E88" i="10"/>
  <c r="G88" i="10"/>
  <c r="H88" i="10"/>
  <c r="C89" i="10"/>
  <c r="E89" i="10"/>
  <c r="G89" i="10"/>
  <c r="H89" i="10"/>
  <c r="C90" i="10"/>
  <c r="E90" i="10"/>
  <c r="G90" i="10"/>
  <c r="E97" i="10"/>
  <c r="E117" i="10"/>
  <c r="G97" i="10"/>
  <c r="G117" i="10"/>
  <c r="H97" i="10"/>
  <c r="E98" i="10"/>
  <c r="G98" i="10"/>
  <c r="H98" i="10"/>
  <c r="E99" i="10"/>
  <c r="E100" i="10"/>
  <c r="G100" i="10"/>
  <c r="H100" i="10"/>
  <c r="E101" i="10"/>
  <c r="G101" i="10"/>
  <c r="E102" i="10"/>
  <c r="F102" i="10"/>
  <c r="G102" i="10"/>
  <c r="E103" i="10"/>
  <c r="F103" i="10"/>
  <c r="G103" i="10"/>
  <c r="E104" i="10"/>
  <c r="G104" i="10"/>
  <c r="H104" i="10"/>
  <c r="E105" i="10"/>
  <c r="G105" i="10"/>
  <c r="E106" i="10"/>
  <c r="G106" i="10"/>
  <c r="H106" i="10"/>
  <c r="E107" i="10"/>
  <c r="G107" i="10"/>
  <c r="E108" i="10"/>
  <c r="G108" i="10"/>
  <c r="H108" i="10"/>
  <c r="E109" i="10"/>
  <c r="G109" i="10"/>
  <c r="E110" i="10"/>
  <c r="F110" i="10"/>
  <c r="G110" i="10"/>
  <c r="G115" i="10"/>
  <c r="E111" i="10"/>
  <c r="F111" i="10"/>
  <c r="G111" i="10"/>
  <c r="E112" i="10"/>
  <c r="G112" i="10"/>
  <c r="H112" i="10"/>
  <c r="E113" i="10"/>
  <c r="G113" i="10"/>
  <c r="E114" i="10"/>
  <c r="G114" i="10"/>
  <c r="H114" i="10"/>
  <c r="C115" i="10"/>
  <c r="D115" i="10"/>
  <c r="C122" i="10"/>
  <c r="E122" i="10"/>
  <c r="G122" i="10"/>
  <c r="C123" i="10"/>
  <c r="E123" i="10"/>
  <c r="G123" i="10"/>
  <c r="C124" i="10"/>
  <c r="G124" i="10"/>
  <c r="C125" i="10"/>
  <c r="E125" i="10"/>
  <c r="G125" i="10"/>
  <c r="C126" i="10"/>
  <c r="E126" i="10"/>
  <c r="G126" i="10"/>
  <c r="C127" i="10"/>
  <c r="E127" i="10"/>
  <c r="G127" i="10"/>
  <c r="C128" i="10"/>
  <c r="G128" i="10"/>
  <c r="C129" i="10"/>
  <c r="E129" i="10"/>
  <c r="G129" i="10"/>
  <c r="C130" i="10"/>
  <c r="E130" i="10"/>
  <c r="G130" i="10"/>
  <c r="C131" i="10"/>
  <c r="E131" i="10"/>
  <c r="G131" i="10"/>
  <c r="C132" i="10"/>
  <c r="E132" i="10"/>
  <c r="G132" i="10"/>
  <c r="C133" i="10"/>
  <c r="E133" i="10"/>
  <c r="G133" i="10"/>
  <c r="C134" i="10"/>
  <c r="E134" i="10"/>
  <c r="G134" i="10"/>
  <c r="C135" i="10"/>
  <c r="E135" i="10"/>
  <c r="C136" i="10"/>
  <c r="E136" i="10"/>
  <c r="G136" i="10"/>
  <c r="C137" i="10"/>
  <c r="E137" i="10"/>
  <c r="G137" i="10"/>
  <c r="C138" i="10"/>
  <c r="E138" i="10"/>
  <c r="G138" i="10"/>
  <c r="C139" i="10"/>
  <c r="E139" i="10"/>
  <c r="G139" i="10"/>
  <c r="C140" i="10"/>
  <c r="D150" i="10"/>
  <c r="C158" i="10"/>
  <c r="D158" i="10"/>
  <c r="C159" i="10"/>
  <c r="D159" i="10"/>
  <c r="E159" i="10"/>
  <c r="F159" i="10"/>
  <c r="C194" i="10"/>
  <c r="C160" i="10"/>
  <c r="D160" i="10"/>
  <c r="E160" i="10"/>
  <c r="F160" i="10"/>
  <c r="C195" i="10"/>
  <c r="D161" i="10"/>
  <c r="C162" i="10"/>
  <c r="D162" i="10"/>
  <c r="E162" i="10"/>
  <c r="F162" i="10"/>
  <c r="C197" i="10"/>
  <c r="D163" i="10"/>
  <c r="C164" i="10"/>
  <c r="D164" i="10"/>
  <c r="D165" i="10"/>
  <c r="D166" i="10"/>
  <c r="D167" i="10"/>
  <c r="D168" i="10"/>
  <c r="C169" i="10"/>
  <c r="D169" i="10"/>
  <c r="D170" i="10"/>
  <c r="E170" i="10"/>
  <c r="F170" i="10"/>
  <c r="C205" i="10"/>
  <c r="D171" i="10"/>
  <c r="D172" i="10"/>
  <c r="E172" i="10"/>
  <c r="F172" i="10"/>
  <c r="C207" i="10"/>
  <c r="D173" i="10"/>
  <c r="D174" i="10"/>
  <c r="D175" i="10"/>
  <c r="C186" i="10"/>
  <c r="I219" i="10"/>
  <c r="C239" i="10"/>
  <c r="C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E12" i="14"/>
  <c r="E13" i="14"/>
  <c r="E14" i="14"/>
  <c r="E15" i="14"/>
  <c r="F15" i="14"/>
  <c r="E16" i="14"/>
  <c r="E17" i="14"/>
  <c r="F17" i="14"/>
  <c r="E18" i="14"/>
  <c r="E19" i="14"/>
  <c r="E20" i="14"/>
  <c r="E21" i="14"/>
  <c r="E22" i="14"/>
  <c r="E23" i="14"/>
  <c r="F23" i="14"/>
  <c r="E24" i="14"/>
  <c r="E25" i="14"/>
  <c r="E26" i="14"/>
  <c r="E27" i="14"/>
  <c r="E28" i="14"/>
  <c r="E29" i="14"/>
  <c r="I13" i="14"/>
  <c r="I14" i="14"/>
  <c r="K14" i="14"/>
  <c r="I15" i="14"/>
  <c r="I16" i="14"/>
  <c r="K16" i="14"/>
  <c r="I17" i="14"/>
  <c r="I18" i="14"/>
  <c r="K18" i="14"/>
  <c r="I19" i="14"/>
  <c r="I20" i="14"/>
  <c r="K20" i="14"/>
  <c r="I21" i="14"/>
  <c r="I22" i="14"/>
  <c r="K22" i="14"/>
  <c r="I23" i="14"/>
  <c r="I24" i="14"/>
  <c r="K24" i="14"/>
  <c r="I25" i="14"/>
  <c r="I26" i="14"/>
  <c r="K26" i="14"/>
  <c r="I27" i="14"/>
  <c r="I28" i="14"/>
  <c r="K28" i="14"/>
  <c r="I29" i="14"/>
  <c r="K17" i="14"/>
  <c r="C30" i="14"/>
  <c r="D30" i="14"/>
  <c r="G30" i="14"/>
  <c r="H30" i="14"/>
  <c r="H139" i="10"/>
  <c r="C268" i="10"/>
  <c r="H133" i="10"/>
  <c r="C262" i="10"/>
  <c r="H131" i="10"/>
  <c r="C260" i="10"/>
  <c r="H129" i="10"/>
  <c r="C258" i="10"/>
  <c r="H125" i="10"/>
  <c r="C254" i="10"/>
  <c r="D72" i="10"/>
  <c r="D122" i="10"/>
  <c r="D76" i="10"/>
  <c r="D126" i="10"/>
  <c r="D77" i="10"/>
  <c r="D127" i="10"/>
  <c r="D80" i="10"/>
  <c r="D130" i="10"/>
  <c r="D84" i="10"/>
  <c r="D134" i="10"/>
  <c r="D86" i="10"/>
  <c r="D136" i="10"/>
  <c r="D88" i="10"/>
  <c r="D138" i="10"/>
  <c r="D81" i="10"/>
  <c r="D131" i="10"/>
  <c r="D85" i="10"/>
  <c r="D135" i="10"/>
  <c r="D87" i="10"/>
  <c r="D137" i="10"/>
  <c r="D89" i="10"/>
  <c r="D139" i="10"/>
  <c r="F74" i="10"/>
  <c r="F82" i="10"/>
  <c r="F88" i="10"/>
  <c r="F89" i="10"/>
  <c r="F78" i="10"/>
  <c r="H77" i="10"/>
  <c r="H76" i="10"/>
  <c r="H73" i="10"/>
  <c r="H123" i="10"/>
  <c r="C252" i="10"/>
  <c r="I89" i="10"/>
  <c r="F87" i="10"/>
  <c r="F86" i="10"/>
  <c r="F85" i="10"/>
  <c r="F84" i="10"/>
  <c r="F83" i="10"/>
  <c r="F81" i="10"/>
  <c r="F80" i="10"/>
  <c r="F79" i="10"/>
  <c r="F77" i="10"/>
  <c r="F76" i="10"/>
  <c r="F75" i="10"/>
  <c r="F73" i="10"/>
  <c r="I72" i="10"/>
  <c r="D83" i="10"/>
  <c r="D82" i="10"/>
  <c r="D79" i="10"/>
  <c r="D78" i="10"/>
  <c r="D75" i="10"/>
  <c r="D74" i="10"/>
  <c r="D73" i="10"/>
  <c r="I88" i="10"/>
  <c r="D90" i="10"/>
  <c r="I80" i="10"/>
  <c r="I81" i="10"/>
  <c r="H90" i="10"/>
  <c r="I76" i="10"/>
  <c r="I77" i="10"/>
  <c r="I84" i="10"/>
  <c r="I85" i="10"/>
  <c r="I86" i="10"/>
  <c r="I87" i="10"/>
  <c r="F90" i="10"/>
  <c r="I74" i="10"/>
  <c r="D124" i="10"/>
  <c r="I78" i="10"/>
  <c r="D128" i="10"/>
  <c r="I82" i="10"/>
  <c r="D132" i="10"/>
  <c r="I73" i="10"/>
  <c r="D123" i="10"/>
  <c r="I75" i="10"/>
  <c r="D125" i="10"/>
  <c r="I79" i="10"/>
  <c r="D129" i="10"/>
  <c r="I83" i="10"/>
  <c r="D133" i="10"/>
  <c r="D140" i="10"/>
  <c r="I90" i="10"/>
  <c r="J86" i="10"/>
  <c r="J72" i="10"/>
  <c r="J88" i="10"/>
  <c r="J84" i="10"/>
  <c r="J80" i="10"/>
  <c r="J76" i="10"/>
  <c r="J78" i="10"/>
  <c r="J75" i="10"/>
  <c r="J79" i="10"/>
  <c r="J83" i="10"/>
  <c r="J87" i="10"/>
  <c r="J73" i="10"/>
  <c r="J74" i="10"/>
  <c r="J82" i="10"/>
  <c r="J77" i="10"/>
  <c r="J81" i="10"/>
  <c r="J85" i="10"/>
  <c r="J89" i="10"/>
  <c r="J90" i="10"/>
  <c r="C174" i="10"/>
  <c r="D53" i="11"/>
  <c r="E53" i="11"/>
  <c r="F53" i="11"/>
  <c r="C88" i="11"/>
  <c r="E173" i="10"/>
  <c r="F173" i="10"/>
  <c r="C208" i="10"/>
  <c r="E35" i="8"/>
  <c r="F35" i="8"/>
  <c r="C70" i="8"/>
  <c r="D42" i="11"/>
  <c r="C52" i="8"/>
  <c r="C51" i="9"/>
  <c r="E51" i="9"/>
  <c r="F51" i="9"/>
  <c r="C86" i="9"/>
  <c r="C46" i="8"/>
  <c r="C44" i="8"/>
  <c r="E44" i="8"/>
  <c r="F44" i="8"/>
  <c r="C79" i="8"/>
  <c r="C42" i="8"/>
  <c r="E42" i="8"/>
  <c r="F42" i="8"/>
  <c r="C77" i="8"/>
  <c r="C38" i="8"/>
  <c r="C39" i="9"/>
  <c r="C171" i="10"/>
  <c r="C165" i="10"/>
  <c r="E165" i="10"/>
  <c r="C161" i="10"/>
  <c r="C51" i="8"/>
  <c r="C52" i="9"/>
  <c r="C50" i="9"/>
  <c r="C43" i="8"/>
  <c r="C42" i="9"/>
  <c r="D15" i="9"/>
  <c r="I237" i="10"/>
  <c r="H122" i="10"/>
  <c r="H113" i="10"/>
  <c r="H138" i="10"/>
  <c r="C267" i="10"/>
  <c r="H111" i="10"/>
  <c r="H136" i="10"/>
  <c r="C265" i="10"/>
  <c r="H110" i="10"/>
  <c r="H135" i="10"/>
  <c r="C264" i="10"/>
  <c r="H109" i="10"/>
  <c r="H134" i="10"/>
  <c r="C263" i="10"/>
  <c r="H107" i="10"/>
  <c r="H132" i="10"/>
  <c r="C261" i="10"/>
  <c r="H105" i="10"/>
  <c r="H130" i="10"/>
  <c r="C259" i="10"/>
  <c r="H103" i="10"/>
  <c r="H128" i="10"/>
  <c r="C257" i="10"/>
  <c r="H102" i="10"/>
  <c r="H127" i="10"/>
  <c r="C256" i="10"/>
  <c r="H101" i="10"/>
  <c r="H126" i="10"/>
  <c r="C255" i="10"/>
  <c r="H99" i="10"/>
  <c r="H124" i="10"/>
  <c r="I111" i="10"/>
  <c r="F136" i="10"/>
  <c r="I110" i="10"/>
  <c r="F135" i="10"/>
  <c r="F97" i="10"/>
  <c r="F100" i="10"/>
  <c r="F101" i="10"/>
  <c r="F104" i="10"/>
  <c r="F105" i="10"/>
  <c r="F108" i="10"/>
  <c r="F109" i="10"/>
  <c r="F112" i="10"/>
  <c r="F113" i="10"/>
  <c r="F114" i="10"/>
  <c r="F107" i="10"/>
  <c r="F106" i="10"/>
  <c r="F98" i="10"/>
  <c r="J117" i="9"/>
  <c r="C251" i="10"/>
  <c r="I106" i="10"/>
  <c r="F131" i="10"/>
  <c r="I114" i="10"/>
  <c r="F139" i="10"/>
  <c r="F137" i="10"/>
  <c r="F133" i="10"/>
  <c r="I108" i="10"/>
  <c r="F129" i="10"/>
  <c r="I104" i="10"/>
  <c r="F125" i="10"/>
  <c r="I100" i="10"/>
  <c r="I98" i="10"/>
  <c r="F123" i="10"/>
  <c r="I99" i="10"/>
  <c r="I124" i="10"/>
  <c r="F124" i="10"/>
  <c r="I107" i="10"/>
  <c r="F132" i="10"/>
  <c r="F138" i="10"/>
  <c r="I113" i="10"/>
  <c r="F134" i="10"/>
  <c r="I109" i="10"/>
  <c r="F130" i="10"/>
  <c r="I105" i="10"/>
  <c r="F126" i="10"/>
  <c r="I101" i="10"/>
  <c r="I97" i="10"/>
  <c r="F122" i="10"/>
  <c r="I135" i="10"/>
  <c r="I136" i="10"/>
  <c r="I122" i="10"/>
  <c r="I126" i="10"/>
  <c r="I130" i="10"/>
  <c r="I134" i="10"/>
  <c r="I138" i="10"/>
  <c r="I125" i="10"/>
  <c r="I129" i="10"/>
  <c r="I133" i="10"/>
  <c r="I132" i="10"/>
  <c r="I123" i="10"/>
  <c r="I139" i="10"/>
  <c r="I131" i="10"/>
  <c r="C44" i="9"/>
  <c r="C45" i="8"/>
  <c r="E45" i="8"/>
  <c r="C167" i="10"/>
  <c r="E167" i="10"/>
  <c r="F167" i="10"/>
  <c r="C202" i="10"/>
  <c r="C43" i="9"/>
  <c r="E43" i="9"/>
  <c r="C47" i="9"/>
  <c r="E47" i="9"/>
  <c r="F47" i="9"/>
  <c r="C82" i="9"/>
  <c r="C37" i="9"/>
  <c r="E161" i="10"/>
  <c r="F161" i="10"/>
  <c r="C196" i="10"/>
  <c r="C41" i="8"/>
  <c r="E41" i="8"/>
  <c r="C49" i="8"/>
  <c r="C175" i="10"/>
  <c r="C40" i="8"/>
  <c r="E40" i="8"/>
  <c r="F40" i="8"/>
  <c r="C75" i="8"/>
  <c r="C53" i="9"/>
  <c r="E53" i="9"/>
  <c r="F53" i="9"/>
  <c r="C88" i="9"/>
  <c r="C166" i="10"/>
  <c r="E166" i="10"/>
  <c r="F166" i="10"/>
  <c r="C201" i="10"/>
  <c r="C52" i="11"/>
  <c r="M34" i="6"/>
  <c r="C46" i="9"/>
  <c r="C48" i="9"/>
  <c r="C47" i="8"/>
  <c r="C163" i="10"/>
  <c r="E163" i="10"/>
  <c r="F163" i="10"/>
  <c r="C198" i="10"/>
  <c r="C41" i="9"/>
  <c r="E41" i="9"/>
  <c r="F41" i="9"/>
  <c r="C76" i="9"/>
  <c r="C49" i="9"/>
  <c r="E49" i="9"/>
  <c r="F49" i="9"/>
  <c r="C84" i="9"/>
  <c r="C48" i="8"/>
  <c r="E48" i="8"/>
  <c r="F48" i="8"/>
  <c r="C83" i="8"/>
  <c r="C50" i="8"/>
  <c r="E50" i="8"/>
  <c r="F50" i="8"/>
  <c r="C85" i="8"/>
  <c r="N33" i="6"/>
  <c r="E175" i="10"/>
  <c r="F175" i="10"/>
  <c r="C210" i="10"/>
  <c r="E171" i="10"/>
  <c r="F171" i="10"/>
  <c r="C206" i="10"/>
  <c r="C168" i="10"/>
  <c r="E168" i="10"/>
  <c r="F168" i="10"/>
  <c r="C203" i="10"/>
  <c r="E164" i="10"/>
  <c r="F164" i="10"/>
  <c r="C199" i="10"/>
  <c r="C42" i="11"/>
  <c r="C40" i="11"/>
  <c r="E40" i="11"/>
  <c r="E48" i="9"/>
  <c r="C38" i="9"/>
  <c r="E38" i="9"/>
  <c r="F38" i="9"/>
  <c r="C73" i="9"/>
  <c r="C36" i="9"/>
  <c r="E36" i="9"/>
  <c r="E51" i="8"/>
  <c r="E19" i="11"/>
  <c r="E21" i="11"/>
  <c r="I122" i="11"/>
  <c r="C122" i="11"/>
  <c r="I121" i="11"/>
  <c r="I120" i="11"/>
  <c r="C120" i="11"/>
  <c r="I119" i="11"/>
  <c r="I118" i="11"/>
  <c r="C118" i="11"/>
  <c r="I117" i="11"/>
  <c r="I116" i="11"/>
  <c r="C116" i="11"/>
  <c r="I115" i="11"/>
  <c r="I114" i="11"/>
  <c r="C114" i="11"/>
  <c r="I113" i="11"/>
  <c r="I112" i="11"/>
  <c r="C112" i="11"/>
  <c r="I111" i="11"/>
  <c r="I110" i="11"/>
  <c r="C110" i="11"/>
  <c r="I109" i="11"/>
  <c r="I108" i="11"/>
  <c r="C108" i="11"/>
  <c r="I107" i="11"/>
  <c r="I106" i="11"/>
  <c r="C106" i="11"/>
  <c r="C33" i="11"/>
  <c r="C54" i="9"/>
  <c r="C53" i="8"/>
  <c r="C176" i="10"/>
  <c r="C58" i="11"/>
  <c r="I39" i="6"/>
  <c r="E39" i="8"/>
  <c r="D176" i="10"/>
  <c r="D58" i="11"/>
  <c r="E45" i="9"/>
  <c r="D53" i="8"/>
  <c r="F45" i="9"/>
  <c r="C80" i="9"/>
  <c r="I30" i="14"/>
  <c r="J29" i="14"/>
  <c r="J30" i="14"/>
  <c r="K23" i="14"/>
  <c r="K15" i="14"/>
  <c r="K21" i="14"/>
  <c r="J28" i="14"/>
  <c r="E30" i="14"/>
  <c r="F28" i="14"/>
  <c r="J12" i="14"/>
  <c r="J20" i="14"/>
  <c r="J24" i="14"/>
  <c r="J16" i="14"/>
  <c r="F24" i="14"/>
  <c r="J13" i="14"/>
  <c r="J26" i="14"/>
  <c r="J22" i="14"/>
  <c r="J18" i="14"/>
  <c r="J14" i="14"/>
  <c r="F13" i="14"/>
  <c r="F18" i="14"/>
  <c r="J15" i="14"/>
  <c r="J23" i="14"/>
  <c r="J19" i="14"/>
  <c r="J27" i="14"/>
  <c r="J17" i="14"/>
  <c r="J21" i="14"/>
  <c r="J25" i="14"/>
  <c r="F26" i="14"/>
  <c r="F14" i="14"/>
  <c r="F20" i="14"/>
  <c r="F12" i="14"/>
  <c r="F19" i="14"/>
  <c r="F27" i="14"/>
  <c r="F21" i="14"/>
  <c r="E174" i="10"/>
  <c r="F174" i="10"/>
  <c r="C209" i="10"/>
  <c r="E44" i="11"/>
  <c r="F44" i="11"/>
  <c r="C79" i="11"/>
  <c r="E55" i="11"/>
  <c r="F55" i="11"/>
  <c r="C90" i="11"/>
  <c r="E52" i="11"/>
  <c r="F52" i="11"/>
  <c r="C87" i="11"/>
  <c r="E41" i="11"/>
  <c r="F41" i="11"/>
  <c r="C76" i="11"/>
  <c r="E56" i="11"/>
  <c r="F56" i="11"/>
  <c r="C91" i="11"/>
  <c r="E50" i="11"/>
  <c r="F50" i="11"/>
  <c r="C85" i="11"/>
  <c r="E38" i="8"/>
  <c r="F38" i="8"/>
  <c r="C73" i="8"/>
  <c r="C72" i="8"/>
  <c r="E42" i="11"/>
  <c r="F42" i="11"/>
  <c r="C77" i="11"/>
  <c r="E52" i="9"/>
  <c r="E57" i="11"/>
  <c r="F57" i="11"/>
  <c r="C92" i="11"/>
  <c r="E45" i="11"/>
  <c r="F45" i="11"/>
  <c r="C80" i="11"/>
  <c r="E43" i="11"/>
  <c r="F43" i="11"/>
  <c r="C78" i="11"/>
  <c r="I33" i="6"/>
  <c r="E51" i="11"/>
  <c r="F51" i="11"/>
  <c r="C86" i="11"/>
  <c r="E49" i="11"/>
  <c r="F49" i="11"/>
  <c r="C84" i="11"/>
  <c r="E46" i="8"/>
  <c r="F46" i="8"/>
  <c r="C81" i="8"/>
  <c r="E52" i="8"/>
  <c r="F52" i="8"/>
  <c r="C87" i="8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D149" i="10"/>
  <c r="C151" i="10"/>
  <c r="E47" i="11"/>
  <c r="F47" i="11"/>
  <c r="C82" i="11"/>
  <c r="E46" i="11"/>
  <c r="F46" i="11"/>
  <c r="C81" i="11"/>
  <c r="F43" i="9"/>
  <c r="C78" i="9"/>
  <c r="F165" i="10"/>
  <c r="D151" i="10"/>
  <c r="E150" i="10"/>
  <c r="C200" i="10"/>
  <c r="E149" i="10"/>
  <c r="I123" i="11"/>
  <c r="C105" i="11"/>
  <c r="C107" i="11"/>
  <c r="C109" i="11"/>
  <c r="C111" i="11"/>
  <c r="C113" i="11"/>
  <c r="C115" i="11"/>
  <c r="C117" i="11"/>
  <c r="C119" i="11"/>
  <c r="C121" i="11"/>
  <c r="F19" i="11"/>
  <c r="F14" i="11"/>
  <c r="E32" i="11"/>
  <c r="E29" i="11"/>
  <c r="F40" i="11"/>
  <c r="E58" i="11"/>
  <c r="E59" i="11"/>
  <c r="C66" i="11"/>
  <c r="D12" i="10"/>
  <c r="C237" i="10"/>
  <c r="E169" i="10"/>
  <c r="F169" i="10"/>
  <c r="C204" i="10"/>
  <c r="E158" i="10"/>
  <c r="E176" i="10"/>
  <c r="E177" i="10"/>
  <c r="C184" i="10"/>
  <c r="G135" i="10"/>
  <c r="H137" i="10"/>
  <c r="C266" i="10"/>
  <c r="I112" i="10"/>
  <c r="I137" i="10"/>
  <c r="G140" i="10"/>
  <c r="H115" i="10"/>
  <c r="C253" i="10"/>
  <c r="H140" i="10"/>
  <c r="C271" i="10"/>
  <c r="C269" i="10"/>
  <c r="F128" i="10"/>
  <c r="I103" i="10"/>
  <c r="I128" i="10"/>
  <c r="E128" i="10"/>
  <c r="E115" i="10"/>
  <c r="F127" i="10"/>
  <c r="F140" i="10"/>
  <c r="E271" i="10"/>
  <c r="F115" i="10"/>
  <c r="I102" i="10"/>
  <c r="E124" i="10"/>
  <c r="E140" i="10"/>
  <c r="I99" i="9"/>
  <c r="I101" i="9"/>
  <c r="I103" i="9"/>
  <c r="I105" i="9"/>
  <c r="I107" i="9"/>
  <c r="I109" i="9"/>
  <c r="I111" i="9"/>
  <c r="I113" i="9"/>
  <c r="I115" i="9"/>
  <c r="F52" i="9"/>
  <c r="C87" i="9"/>
  <c r="F48" i="9"/>
  <c r="C83" i="9"/>
  <c r="E46" i="9"/>
  <c r="E44" i="9"/>
  <c r="E39" i="9"/>
  <c r="F39" i="9"/>
  <c r="C74" i="9"/>
  <c r="D54" i="9"/>
  <c r="C25" i="9"/>
  <c r="C29" i="9"/>
  <c r="D26" i="9"/>
  <c r="F36" i="9"/>
  <c r="F42" i="9"/>
  <c r="C77" i="9"/>
  <c r="F46" i="9"/>
  <c r="C81" i="9"/>
  <c r="E37" i="9"/>
  <c r="E54" i="9"/>
  <c r="E55" i="9"/>
  <c r="C62" i="9"/>
  <c r="E40" i="9"/>
  <c r="F40" i="9"/>
  <c r="C75" i="9"/>
  <c r="F44" i="9"/>
  <c r="C79" i="9"/>
  <c r="F50" i="9"/>
  <c r="C85" i="9"/>
  <c r="C146" i="9"/>
  <c r="I116" i="9"/>
  <c r="I112" i="9"/>
  <c r="I108" i="9"/>
  <c r="I104" i="9"/>
  <c r="I100" i="9"/>
  <c r="C64" i="9"/>
  <c r="C120" i="8"/>
  <c r="D28" i="8"/>
  <c r="E27" i="8"/>
  <c r="E24" i="8"/>
  <c r="F51" i="8"/>
  <c r="C86" i="8"/>
  <c r="E49" i="8"/>
  <c r="F49" i="8"/>
  <c r="C84" i="8"/>
  <c r="E47" i="8"/>
  <c r="F47" i="8"/>
  <c r="C82" i="8"/>
  <c r="F45" i="8"/>
  <c r="C80" i="8"/>
  <c r="E43" i="8"/>
  <c r="F43" i="8"/>
  <c r="C78" i="8"/>
  <c r="F41" i="8"/>
  <c r="C76" i="8"/>
  <c r="F39" i="8"/>
  <c r="C74" i="8"/>
  <c r="F36" i="8"/>
  <c r="C71" i="8"/>
  <c r="E14" i="8"/>
  <c r="F58" i="11"/>
  <c r="F59" i="11"/>
  <c r="C75" i="11"/>
  <c r="C152" i="11"/>
  <c r="G14" i="11"/>
  <c r="C123" i="11"/>
  <c r="C67" i="11"/>
  <c r="C69" i="11"/>
  <c r="D125" i="11"/>
  <c r="D152" i="11"/>
  <c r="G19" i="11"/>
  <c r="D239" i="10"/>
  <c r="C185" i="10"/>
  <c r="C187" i="10"/>
  <c r="F158" i="10"/>
  <c r="I127" i="10"/>
  <c r="I115" i="10"/>
  <c r="J102" i="10"/>
  <c r="D119" i="9"/>
  <c r="C119" i="9"/>
  <c r="C112" i="9"/>
  <c r="C63" i="9"/>
  <c r="D29" i="9"/>
  <c r="E28" i="9"/>
  <c r="C115" i="9"/>
  <c r="C107" i="9"/>
  <c r="I117" i="9"/>
  <c r="C100" i="9"/>
  <c r="C116" i="9"/>
  <c r="C71" i="9"/>
  <c r="F54" i="9"/>
  <c r="F55" i="9"/>
  <c r="F37" i="9"/>
  <c r="C72" i="9"/>
  <c r="C109" i="9"/>
  <c r="C101" i="9"/>
  <c r="F53" i="8"/>
  <c r="F54" i="8"/>
  <c r="C88" i="8"/>
  <c r="C103" i="8"/>
  <c r="C106" i="8"/>
  <c r="C110" i="8"/>
  <c r="C114" i="8"/>
  <c r="C102" i="8"/>
  <c r="C104" i="8"/>
  <c r="C107" i="8"/>
  <c r="C111" i="8"/>
  <c r="C115" i="8"/>
  <c r="C108" i="8"/>
  <c r="C116" i="8"/>
  <c r="C105" i="8"/>
  <c r="C113" i="8"/>
  <c r="C101" i="8"/>
  <c r="C112" i="8"/>
  <c r="C109" i="8"/>
  <c r="C117" i="8"/>
  <c r="D74" i="8"/>
  <c r="D78" i="8"/>
  <c r="D82" i="8"/>
  <c r="D86" i="8"/>
  <c r="E53" i="8"/>
  <c r="E54" i="8"/>
  <c r="C61" i="8"/>
  <c r="D68" i="11"/>
  <c r="D66" i="11"/>
  <c r="C93" i="11"/>
  <c r="D75" i="11"/>
  <c r="E93" i="11"/>
  <c r="E125" i="11"/>
  <c r="D67" i="11"/>
  <c r="D186" i="10"/>
  <c r="D184" i="10"/>
  <c r="F176" i="10"/>
  <c r="F177" i="10"/>
  <c r="C193" i="10"/>
  <c r="E211" i="10"/>
  <c r="D185" i="10"/>
  <c r="E239" i="10"/>
  <c r="D222" i="10"/>
  <c r="D225" i="10"/>
  <c r="D228" i="10"/>
  <c r="D236" i="10"/>
  <c r="D219" i="10"/>
  <c r="D232" i="10"/>
  <c r="D220" i="10"/>
  <c r="D235" i="10"/>
  <c r="D233" i="10"/>
  <c r="D224" i="10"/>
  <c r="D221" i="10"/>
  <c r="D223" i="10"/>
  <c r="D234" i="10"/>
  <c r="D230" i="10"/>
  <c r="D227" i="10"/>
  <c r="D226" i="10"/>
  <c r="D229" i="10"/>
  <c r="D231" i="10"/>
  <c r="I140" i="10"/>
  <c r="J109" i="10"/>
  <c r="J112" i="10"/>
  <c r="J114" i="10"/>
  <c r="J103" i="10"/>
  <c r="J111" i="10"/>
  <c r="J97" i="10"/>
  <c r="J105" i="10"/>
  <c r="J100" i="10"/>
  <c r="J107" i="10"/>
  <c r="J99" i="10"/>
  <c r="J98" i="10"/>
  <c r="J106" i="10"/>
  <c r="J110" i="10"/>
  <c r="J101" i="10"/>
  <c r="J104" i="10"/>
  <c r="J108" i="10"/>
  <c r="J113" i="10"/>
  <c r="E119" i="9"/>
  <c r="E89" i="9"/>
  <c r="C106" i="9"/>
  <c r="C114" i="9"/>
  <c r="C110" i="9"/>
  <c r="C102" i="9"/>
  <c r="D107" i="9"/>
  <c r="D115" i="9"/>
  <c r="D101" i="9"/>
  <c r="D102" i="9"/>
  <c r="D116" i="9"/>
  <c r="D111" i="9"/>
  <c r="D106" i="9"/>
  <c r="D114" i="9"/>
  <c r="D105" i="9"/>
  <c r="D108" i="9"/>
  <c r="D112" i="9"/>
  <c r="D110" i="9"/>
  <c r="D113" i="9"/>
  <c r="D109" i="9"/>
  <c r="D104" i="9"/>
  <c r="D103" i="9"/>
  <c r="D100" i="9"/>
  <c r="C105" i="9"/>
  <c r="C113" i="9"/>
  <c r="C89" i="9"/>
  <c r="C108" i="9"/>
  <c r="C99" i="9"/>
  <c r="C103" i="9"/>
  <c r="C111" i="9"/>
  <c r="E25" i="9"/>
  <c r="C104" i="9"/>
  <c r="C65" i="9"/>
  <c r="D120" i="8"/>
  <c r="C62" i="8"/>
  <c r="C118" i="8"/>
  <c r="D83" i="8"/>
  <c r="D72" i="8"/>
  <c r="D87" i="8"/>
  <c r="D77" i="8"/>
  <c r="D73" i="8"/>
  <c r="D79" i="8"/>
  <c r="D70" i="8"/>
  <c r="D85" i="8"/>
  <c r="D75" i="8"/>
  <c r="D81" i="8"/>
  <c r="D84" i="8"/>
  <c r="D76" i="8"/>
  <c r="D80" i="8"/>
  <c r="D71" i="8"/>
  <c r="E75" i="11"/>
  <c r="E105" i="11"/>
  <c r="D83" i="11"/>
  <c r="E83" i="11"/>
  <c r="E113" i="11"/>
  <c r="D77" i="11"/>
  <c r="E77" i="11"/>
  <c r="E107" i="11"/>
  <c r="D86" i="11"/>
  <c r="E86" i="11"/>
  <c r="E116" i="11"/>
  <c r="D87" i="11"/>
  <c r="E87" i="11"/>
  <c r="E117" i="11"/>
  <c r="D88" i="11"/>
  <c r="E88" i="11"/>
  <c r="E118" i="11"/>
  <c r="D79" i="11"/>
  <c r="E79" i="11"/>
  <c r="E109" i="11"/>
  <c r="D91" i="11"/>
  <c r="E91" i="11"/>
  <c r="E121" i="11"/>
  <c r="D90" i="11"/>
  <c r="E90" i="11"/>
  <c r="E120" i="11"/>
  <c r="D89" i="11"/>
  <c r="E89" i="11"/>
  <c r="E119" i="11"/>
  <c r="D78" i="11"/>
  <c r="E78" i="11"/>
  <c r="E108" i="11"/>
  <c r="D82" i="11"/>
  <c r="E82" i="11"/>
  <c r="E112" i="11"/>
  <c r="D81" i="11"/>
  <c r="E81" i="11"/>
  <c r="E111" i="11"/>
  <c r="D84" i="11"/>
  <c r="E84" i="11"/>
  <c r="E114" i="11"/>
  <c r="D80" i="11"/>
  <c r="E80" i="11"/>
  <c r="E110" i="11"/>
  <c r="D92" i="11"/>
  <c r="E92" i="11"/>
  <c r="E122" i="11"/>
  <c r="D85" i="11"/>
  <c r="E85" i="11"/>
  <c r="E115" i="11"/>
  <c r="D76" i="11"/>
  <c r="E76" i="11"/>
  <c r="E106" i="11"/>
  <c r="D123" i="11"/>
  <c r="D237" i="10"/>
  <c r="C211" i="10"/>
  <c r="D193" i="10"/>
  <c r="J136" i="10"/>
  <c r="J128" i="10"/>
  <c r="J132" i="10"/>
  <c r="J133" i="10"/>
  <c r="J125" i="10"/>
  <c r="J131" i="10"/>
  <c r="J129" i="10"/>
  <c r="J126" i="10"/>
  <c r="J122" i="10"/>
  <c r="J124" i="10"/>
  <c r="J134" i="10"/>
  <c r="J139" i="10"/>
  <c r="J138" i="10"/>
  <c r="J130" i="10"/>
  <c r="J137" i="10"/>
  <c r="J123" i="10"/>
  <c r="J135" i="10"/>
  <c r="J115" i="10"/>
  <c r="J127" i="10"/>
  <c r="F100" i="9"/>
  <c r="F116" i="9"/>
  <c r="D64" i="9"/>
  <c r="D62" i="9"/>
  <c r="F108" i="9"/>
  <c r="D80" i="9"/>
  <c r="E80" i="9"/>
  <c r="E108" i="9"/>
  <c r="D76" i="9"/>
  <c r="E76" i="9"/>
  <c r="E104" i="9"/>
  <c r="D73" i="9"/>
  <c r="E73" i="9"/>
  <c r="E101" i="9"/>
  <c r="F101" i="9"/>
  <c r="D86" i="9"/>
  <c r="E86" i="9"/>
  <c r="E114" i="9"/>
  <c r="D88" i="9"/>
  <c r="E88" i="9"/>
  <c r="E116" i="9"/>
  <c r="D78" i="9"/>
  <c r="E78" i="9"/>
  <c r="E106" i="9"/>
  <c r="D84" i="9"/>
  <c r="E84" i="9"/>
  <c r="E112" i="9"/>
  <c r="F112" i="9"/>
  <c r="D82" i="9"/>
  <c r="E82" i="9"/>
  <c r="E110" i="9"/>
  <c r="F110" i="9"/>
  <c r="D75" i="9"/>
  <c r="E75" i="9"/>
  <c r="E103" i="9"/>
  <c r="F103" i="9"/>
  <c r="D79" i="9"/>
  <c r="E79" i="9"/>
  <c r="E107" i="9"/>
  <c r="F107" i="9"/>
  <c r="D83" i="9"/>
  <c r="E83" i="9"/>
  <c r="E111" i="9"/>
  <c r="D85" i="9"/>
  <c r="E85" i="9"/>
  <c r="E113" i="9"/>
  <c r="F113" i="9"/>
  <c r="D77" i="9"/>
  <c r="E77" i="9"/>
  <c r="E105" i="9"/>
  <c r="D74" i="9"/>
  <c r="E74" i="9"/>
  <c r="E102" i="9"/>
  <c r="F102" i="9"/>
  <c r="D81" i="9"/>
  <c r="E81" i="9"/>
  <c r="E109" i="9"/>
  <c r="F109" i="9"/>
  <c r="D87" i="9"/>
  <c r="E87" i="9"/>
  <c r="E115" i="9"/>
  <c r="F115" i="9"/>
  <c r="D117" i="9"/>
  <c r="F114" i="9"/>
  <c r="D63" i="9"/>
  <c r="F104" i="9"/>
  <c r="F111" i="9"/>
  <c r="C117" i="9"/>
  <c r="D71" i="9"/>
  <c r="D72" i="9"/>
  <c r="E72" i="9"/>
  <c r="E100" i="9"/>
  <c r="F105" i="9"/>
  <c r="F106" i="9"/>
  <c r="D88" i="8"/>
  <c r="E90" i="8"/>
  <c r="E84" i="8"/>
  <c r="E114" i="8"/>
  <c r="E88" i="8"/>
  <c r="E120" i="8"/>
  <c r="E71" i="8"/>
  <c r="E101" i="8"/>
  <c r="E76" i="8"/>
  <c r="E106" i="8"/>
  <c r="E81" i="8"/>
  <c r="E111" i="8"/>
  <c r="E85" i="8"/>
  <c r="E115" i="8"/>
  <c r="E79" i="8"/>
  <c r="E109" i="8"/>
  <c r="E77" i="8"/>
  <c r="E107" i="8"/>
  <c r="E72" i="8"/>
  <c r="E102" i="8"/>
  <c r="C64" i="8"/>
  <c r="E94" i="11"/>
  <c r="D93" i="11"/>
  <c r="G111" i="11"/>
  <c r="E123" i="11"/>
  <c r="E193" i="10"/>
  <c r="E219" i="10"/>
  <c r="D200" i="10"/>
  <c r="E200" i="10"/>
  <c r="E226" i="10"/>
  <c r="F226" i="10"/>
  <c r="D199" i="10"/>
  <c r="E199" i="10"/>
  <c r="E225" i="10"/>
  <c r="F225" i="10"/>
  <c r="D210" i="10"/>
  <c r="E210" i="10"/>
  <c r="E236" i="10"/>
  <c r="F236" i="10"/>
  <c r="D202" i="10"/>
  <c r="E202" i="10"/>
  <c r="E228" i="10"/>
  <c r="F228" i="10"/>
  <c r="D207" i="10"/>
  <c r="E207" i="10"/>
  <c r="E233" i="10"/>
  <c r="F233" i="10"/>
  <c r="D195" i="10"/>
  <c r="E195" i="10"/>
  <c r="E221" i="10"/>
  <c r="F221" i="10"/>
  <c r="D203" i="10"/>
  <c r="E203" i="10"/>
  <c r="E229" i="10"/>
  <c r="F229" i="10"/>
  <c r="D201" i="10"/>
  <c r="E201" i="10"/>
  <c r="E227" i="10"/>
  <c r="F227" i="10"/>
  <c r="D197" i="10"/>
  <c r="E197" i="10"/>
  <c r="E223" i="10"/>
  <c r="F223" i="10"/>
  <c r="D206" i="10"/>
  <c r="E206" i="10"/>
  <c r="E232" i="10"/>
  <c r="F232" i="10"/>
  <c r="D196" i="10"/>
  <c r="E196" i="10"/>
  <c r="E222" i="10"/>
  <c r="F222" i="10"/>
  <c r="D208" i="10"/>
  <c r="E208" i="10"/>
  <c r="E234" i="10"/>
  <c r="F234" i="10"/>
  <c r="D194" i="10"/>
  <c r="E194" i="10"/>
  <c r="E220" i="10"/>
  <c r="F220" i="10"/>
  <c r="D209" i="10"/>
  <c r="E209" i="10"/>
  <c r="E235" i="10"/>
  <c r="F235" i="10"/>
  <c r="D198" i="10"/>
  <c r="E198" i="10"/>
  <c r="E224" i="10"/>
  <c r="F224" i="10"/>
  <c r="D205" i="10"/>
  <c r="E205" i="10"/>
  <c r="E231" i="10"/>
  <c r="F231" i="10"/>
  <c r="D204" i="10"/>
  <c r="E204" i="10"/>
  <c r="E230" i="10"/>
  <c r="F230" i="10"/>
  <c r="J140" i="10"/>
  <c r="E71" i="9"/>
  <c r="D89" i="9"/>
  <c r="D63" i="8"/>
  <c r="D61" i="8"/>
  <c r="D118" i="8"/>
  <c r="E83" i="8"/>
  <c r="E113" i="8"/>
  <c r="E73" i="8"/>
  <c r="E103" i="8"/>
  <c r="E70" i="8"/>
  <c r="D62" i="8"/>
  <c r="E74" i="8"/>
  <c r="E104" i="8"/>
  <c r="E78" i="8"/>
  <c r="E108" i="8"/>
  <c r="E86" i="8"/>
  <c r="E116" i="8"/>
  <c r="E82" i="8"/>
  <c r="E112" i="8"/>
  <c r="E87" i="8"/>
  <c r="E117" i="8"/>
  <c r="E75" i="8"/>
  <c r="E105" i="8"/>
  <c r="E80" i="8"/>
  <c r="E110" i="8"/>
  <c r="G112" i="11"/>
  <c r="C139" i="11"/>
  <c r="E139" i="11"/>
  <c r="G110" i="11"/>
  <c r="C137" i="11"/>
  <c r="E137" i="11"/>
  <c r="G118" i="11"/>
  <c r="C145" i="11"/>
  <c r="E145" i="11"/>
  <c r="G107" i="11"/>
  <c r="C134" i="11"/>
  <c r="E134" i="11"/>
  <c r="G121" i="11"/>
  <c r="C148" i="11"/>
  <c r="E148" i="11"/>
  <c r="G116" i="11"/>
  <c r="C143" i="11"/>
  <c r="E143" i="11"/>
  <c r="G122" i="11"/>
  <c r="C149" i="11"/>
  <c r="E149" i="11"/>
  <c r="G120" i="11"/>
  <c r="C147" i="11"/>
  <c r="E147" i="11"/>
  <c r="C132" i="11"/>
  <c r="G117" i="11"/>
  <c r="C144" i="11"/>
  <c r="E144" i="11"/>
  <c r="G119" i="11"/>
  <c r="C146" i="11"/>
  <c r="E146" i="11"/>
  <c r="G109" i="11"/>
  <c r="C136" i="11"/>
  <c r="E136" i="11"/>
  <c r="G108" i="11"/>
  <c r="C135" i="11"/>
  <c r="E135" i="11"/>
  <c r="G113" i="11"/>
  <c r="C140" i="11"/>
  <c r="E140" i="11"/>
  <c r="G114" i="11"/>
  <c r="C141" i="11"/>
  <c r="E141" i="11"/>
  <c r="G106" i="11"/>
  <c r="C133" i="11"/>
  <c r="E133" i="11"/>
  <c r="G115" i="11"/>
  <c r="C142" i="11"/>
  <c r="E142" i="11"/>
  <c r="D211" i="10"/>
  <c r="E237" i="10"/>
  <c r="F219" i="10"/>
  <c r="E99" i="9"/>
  <c r="G110" i="8"/>
  <c r="G115" i="8"/>
  <c r="G113" i="8"/>
  <c r="G102" i="8"/>
  <c r="G101" i="8"/>
  <c r="E118" i="8"/>
  <c r="G106" i="8"/>
  <c r="G109" i="8"/>
  <c r="F237" i="10"/>
  <c r="E117" i="9"/>
  <c r="F99" i="9"/>
  <c r="G112" i="8"/>
  <c r="G117" i="8"/>
  <c r="G108" i="8"/>
  <c r="G116" i="8"/>
  <c r="G231" i="10"/>
  <c r="D263" i="10"/>
  <c r="E263" i="10"/>
  <c r="F263" i="10"/>
  <c r="G234" i="10"/>
  <c r="D266" i="10"/>
  <c r="E266" i="10"/>
  <c r="F266" i="10"/>
  <c r="G227" i="10"/>
  <c r="D259" i="10"/>
  <c r="E259" i="10"/>
  <c r="F259" i="10"/>
  <c r="G228" i="10"/>
  <c r="D260" i="10"/>
  <c r="E260" i="10"/>
  <c r="F260" i="10"/>
  <c r="G224" i="10"/>
  <c r="D256" i="10"/>
  <c r="E256" i="10"/>
  <c r="F256" i="10"/>
  <c r="G222" i="10"/>
  <c r="D254" i="10"/>
  <c r="E254" i="10"/>
  <c r="F254" i="10"/>
  <c r="G229" i="10"/>
  <c r="D261" i="10"/>
  <c r="E261" i="10"/>
  <c r="F261" i="10"/>
  <c r="G236" i="10"/>
  <c r="D268" i="10"/>
  <c r="E268" i="10"/>
  <c r="F268" i="10"/>
  <c r="G235" i="10"/>
  <c r="D267" i="10"/>
  <c r="E267" i="10"/>
  <c r="F267" i="10"/>
  <c r="G232" i="10"/>
  <c r="D264" i="10"/>
  <c r="E264" i="10"/>
  <c r="F264" i="10"/>
  <c r="G221" i="10"/>
  <c r="D253" i="10"/>
  <c r="E253" i="10"/>
  <c r="F253" i="10"/>
  <c r="G225" i="10"/>
  <c r="D257" i="10"/>
  <c r="E257" i="10"/>
  <c r="F257" i="10"/>
  <c r="G230" i="10"/>
  <c r="D262" i="10"/>
  <c r="E262" i="10"/>
  <c r="F262" i="10"/>
  <c r="G220" i="10"/>
  <c r="D252" i="10"/>
  <c r="E252" i="10"/>
  <c r="F252" i="10"/>
  <c r="G223" i="10"/>
  <c r="D255" i="10"/>
  <c r="E255" i="10"/>
  <c r="F255" i="10"/>
  <c r="G233" i="10"/>
  <c r="D265" i="10"/>
  <c r="E265" i="10"/>
  <c r="F265" i="10"/>
  <c r="G226" i="10"/>
  <c r="D258" i="10"/>
  <c r="E258" i="10"/>
  <c r="F258" i="10"/>
  <c r="G219" i="10"/>
  <c r="G237" i="10"/>
  <c r="F117" i="9"/>
  <c r="G107" i="9"/>
  <c r="D251" i="10"/>
  <c r="E251" i="10"/>
  <c r="F251" i="10"/>
  <c r="G101" i="9"/>
  <c r="G104" i="9"/>
  <c r="G109" i="9"/>
  <c r="G110" i="9"/>
  <c r="G111" i="9"/>
  <c r="D269" i="10"/>
  <c r="E269" i="10"/>
  <c r="F269" i="10"/>
  <c r="G258" i="10"/>
  <c r="G264" i="10"/>
  <c r="G266" i="10"/>
  <c r="G256" i="10"/>
  <c r="G257" i="10"/>
  <c r="G260" i="10"/>
  <c r="G253" i="10"/>
  <c r="G259" i="10"/>
  <c r="G267" i="10"/>
  <c r="G263" i="10"/>
  <c r="G114" i="9"/>
  <c r="G115" i="9"/>
  <c r="G100" i="9"/>
  <c r="G268" i="10"/>
  <c r="G254" i="10"/>
  <c r="E132" i="11"/>
  <c r="G99" i="9"/>
  <c r="G102" i="9"/>
  <c r="G106" i="9"/>
  <c r="G108" i="9"/>
  <c r="G103" i="9"/>
  <c r="G113" i="9"/>
  <c r="G105" i="9"/>
  <c r="G116" i="9"/>
  <c r="G112" i="9"/>
  <c r="G265" i="10"/>
  <c r="G255" i="10"/>
  <c r="G252" i="10"/>
  <c r="G262" i="10"/>
  <c r="G261" i="10"/>
  <c r="C138" i="11"/>
  <c r="E138" i="11"/>
  <c r="G123" i="11"/>
  <c r="G105" i="8"/>
  <c r="G104" i="8"/>
  <c r="G114" i="8"/>
  <c r="G103" i="8"/>
  <c r="G107" i="8"/>
  <c r="G111" i="8"/>
  <c r="G118" i="8"/>
  <c r="G269" i="10"/>
  <c r="G117" i="9"/>
  <c r="C150" i="11"/>
  <c r="E150" i="11"/>
  <c r="K29" i="14"/>
  <c r="K27" i="14"/>
  <c r="K25" i="14"/>
  <c r="K19" i="14"/>
  <c r="K13" i="14"/>
  <c r="L15" i="14"/>
  <c r="F25" i="14"/>
  <c r="F16" i="14"/>
  <c r="F30" i="14"/>
  <c r="F22" i="14"/>
  <c r="F29" i="14"/>
  <c r="L13" i="14"/>
  <c r="L25" i="14"/>
  <c r="L29" i="14"/>
  <c r="L18" i="14"/>
  <c r="L28" i="14"/>
  <c r="L24" i="14"/>
  <c r="L16" i="14"/>
  <c r="L20" i="14"/>
  <c r="L22" i="14"/>
  <c r="L23" i="14"/>
  <c r="L26" i="14"/>
  <c r="L17" i="14"/>
  <c r="L21" i="14"/>
  <c r="L19" i="14"/>
  <c r="L27" i="14"/>
  <c r="L14" i="14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D131" authorId="0">
      <text>
        <r>
          <rPr>
            <b/>
            <sz val="12"/>
            <color indexed="81"/>
            <rFont val="Tahoma"/>
            <family val="2"/>
          </rPr>
          <t>Fernández Serrano, José Luis:</t>
        </r>
        <r>
          <rPr>
            <sz val="12"/>
            <color indexed="81"/>
            <rFont val="Tahoma"/>
            <family val="2"/>
          </rPr>
          <t xml:space="preserve">
Este peso Ángel no lo tenía en 2011.</t>
        </r>
      </text>
    </comment>
  </commentList>
</comments>
</file>

<file path=xl/sharedStrings.xml><?xml version="1.0" encoding="utf-8"?>
<sst xmlns="http://schemas.openxmlformats.org/spreadsheetml/2006/main" count="1185" uniqueCount="399">
  <si>
    <t>desglose por aeropuertos de costes e ingresos</t>
  </si>
  <si>
    <t>ingresos de explotación</t>
  </si>
  <si>
    <t>gastos netos de amortizaciones</t>
  </si>
  <si>
    <t>ingresos</t>
  </si>
  <si>
    <t>AENA Aeropuertos</t>
  </si>
  <si>
    <t>ALBACETE</t>
  </si>
  <si>
    <t>ALGECIRAS HELIPUERTO</t>
  </si>
  <si>
    <t>ALICANTE</t>
  </si>
  <si>
    <t>ALMERÍA</t>
  </si>
  <si>
    <t>ASTURIAS</t>
  </si>
  <si>
    <t>BADAJOZ</t>
  </si>
  <si>
    <t>BARCELONA</t>
  </si>
  <si>
    <t>BILBAO</t>
  </si>
  <si>
    <t>BURGOS</t>
  </si>
  <si>
    <t>CEUTA</t>
  </si>
  <si>
    <t>CÓRDOBA</t>
  </si>
  <si>
    <t>CORUÑA</t>
  </si>
  <si>
    <t>CUATRO VIENTOS</t>
  </si>
  <si>
    <t>FUERTEVENTURA</t>
  </si>
  <si>
    <t>GERONA</t>
  </si>
  <si>
    <t>GRANADA</t>
  </si>
  <si>
    <t>HIERRO</t>
  </si>
  <si>
    <t>IBIZA</t>
  </si>
  <si>
    <t>JEREZ</t>
  </si>
  <si>
    <t>LANZAROTE</t>
  </si>
  <si>
    <t>LA PALMA</t>
  </si>
  <si>
    <t>LA RIOJA</t>
  </si>
  <si>
    <t>LA GOMERA</t>
  </si>
  <si>
    <t>LEÓN</t>
  </si>
  <si>
    <t>GRAN CANARIA</t>
  </si>
  <si>
    <t>MADRID</t>
  </si>
  <si>
    <t>TORREJÓN</t>
  </si>
  <si>
    <t>MENORCA</t>
  </si>
  <si>
    <t>MÁLAGA</t>
  </si>
  <si>
    <t>MELILLA</t>
  </si>
  <si>
    <t>HUESCA-PIRINEOS</t>
  </si>
  <si>
    <t>PALMA DE MALLORCA</t>
  </si>
  <si>
    <t>PAMPLONA</t>
  </si>
  <si>
    <t>REUS</t>
  </si>
  <si>
    <t>SABADELL</t>
  </si>
  <si>
    <t>SALAMANCA</t>
  </si>
  <si>
    <t>SAN JAVIER</t>
  </si>
  <si>
    <t>SAN SEBASTIÁN</t>
  </si>
  <si>
    <t>SON BONET</t>
  </si>
  <si>
    <t>TENERIFE SUR</t>
  </si>
  <si>
    <t>TENERIFE NORTE</t>
  </si>
  <si>
    <t>SANTANDER</t>
  </si>
  <si>
    <t>SANTIAGO</t>
  </si>
  <si>
    <t>SEVILLA</t>
  </si>
  <si>
    <t>VALENCIA</t>
  </si>
  <si>
    <t>VALLADOLID</t>
  </si>
  <si>
    <t>VIGO</t>
  </si>
  <si>
    <t>VITORIA</t>
  </si>
  <si>
    <t>ZARAGOZA</t>
  </si>
  <si>
    <t>A.P.
Barcelona</t>
  </si>
  <si>
    <t>A.P.
Tarragona</t>
  </si>
  <si>
    <t>A.P.
Castellón</t>
  </si>
  <si>
    <t>A.P.
Valencia</t>
  </si>
  <si>
    <t>A.P.
Alicante</t>
  </si>
  <si>
    <t>A.P.
Baleares</t>
  </si>
  <si>
    <t>A.P.
Cartagena</t>
  </si>
  <si>
    <t>A.P.
Almería</t>
  </si>
  <si>
    <t>A.P.
Motril</t>
  </si>
  <si>
    <t>A.P.
Málaga</t>
  </si>
  <si>
    <t>A.P.
Algeciras</t>
  </si>
  <si>
    <t>A.P.
Cádiz</t>
  </si>
  <si>
    <t>A.P.
Sevilla</t>
  </si>
  <si>
    <t>A.P.
Huelva</t>
  </si>
  <si>
    <t>A.P.
Melilla</t>
  </si>
  <si>
    <t>A.P.
Ceuta</t>
  </si>
  <si>
    <t>A.P.
Tenerife</t>
  </si>
  <si>
    <t>A.P.
Las Palmas</t>
  </si>
  <si>
    <t>A.P.
Vigo</t>
  </si>
  <si>
    <t>A.P.
Marín</t>
  </si>
  <si>
    <t>A.P.
Vilagarcía</t>
  </si>
  <si>
    <t>A.P.
Coruña</t>
  </si>
  <si>
    <t>A.P.
Ferrol</t>
  </si>
  <si>
    <t>A.P.
Gijón</t>
  </si>
  <si>
    <t>A.P.
Avilés</t>
  </si>
  <si>
    <t>A.P.
Santander</t>
  </si>
  <si>
    <t>A.P.
Bilbao</t>
  </si>
  <si>
    <t>A.P.
Pasajes</t>
  </si>
  <si>
    <t>2.e. Indicador de tráfico de pasajeros, aeropuertos</t>
  </si>
  <si>
    <t>criteri reparto</t>
  </si>
  <si>
    <t>millones de euros</t>
  </si>
  <si>
    <t>suma regs</t>
  </si>
  <si>
    <t>peso trabajo</t>
  </si>
  <si>
    <t xml:space="preserve">peso en total </t>
  </si>
  <si>
    <t>larga y media distancia: los totales nacionales se imputan por indicador de viajes de pasajeros por lugar de residencia</t>
  </si>
  <si>
    <t>millones de kms-pasajero</t>
  </si>
  <si>
    <t>media y larga distancia</t>
  </si>
  <si>
    <t>españoles por trabajo o negocios</t>
  </si>
  <si>
    <t xml:space="preserve">  Indicador de consumo final</t>
  </si>
  <si>
    <t>resto viajes españoles</t>
  </si>
  <si>
    <t xml:space="preserve">  Región de residencia del viajero</t>
  </si>
  <si>
    <t>Viajes ajustados</t>
  </si>
  <si>
    <t>Criterio de imputación</t>
  </si>
  <si>
    <t>Resumen por regiones</t>
  </si>
  <si>
    <t>x</t>
  </si>
  <si>
    <t>trabajo o negocios</t>
  </si>
  <si>
    <t>excluyendo amortizaciones</t>
  </si>
  <si>
    <t>Datos de consulta al Ministerio de Fomento</t>
  </si>
  <si>
    <t>Españoles, resto de viajes</t>
  </si>
  <si>
    <t>TOTAL</t>
  </si>
  <si>
    <t>pob</t>
  </si>
  <si>
    <t>indic consumo final</t>
  </si>
  <si>
    <t>residencia</t>
  </si>
  <si>
    <t>peso en indicador consumo</t>
  </si>
  <si>
    <t>unidades de tráfico = pasajeros con su equipaje o 100 kg. De carga</t>
  </si>
  <si>
    <t>peso en indicador viajeros por residencia</t>
  </si>
  <si>
    <t>total trafico pasajeros</t>
  </si>
  <si>
    <t>peso en indicador final de trafico de pasajeros</t>
  </si>
  <si>
    <t>5. Datos de viajes en ferrocarril, por comunidad de residencia para españoles y por población para extranjeros</t>
  </si>
  <si>
    <t xml:space="preserve">                   total</t>
  </si>
  <si>
    <t>extranjeros</t>
  </si>
  <si>
    <t xml:space="preserve">  Población</t>
  </si>
  <si>
    <t>peso</t>
  </si>
  <si>
    <t>Construcción del índice de tráfico para carreteras  (sin parte de trafico local)</t>
  </si>
  <si>
    <t>Construcción del índice de tráfico para ferrocarriles</t>
  </si>
  <si>
    <t>datos de Familitur y de Frontur y del Ministerio de Fomento y RENFE</t>
  </si>
  <si>
    <t>millones de kms-viajero</t>
  </si>
  <si>
    <t xml:space="preserve"> media distancia/regionales</t>
  </si>
  <si>
    <t xml:space="preserve">               cercanías</t>
  </si>
  <si>
    <t>total millones de kms viajero</t>
  </si>
  <si>
    <t>turismos</t>
  </si>
  <si>
    <t xml:space="preserve"> = no. estimado de viajes de avion por trabajo</t>
  </si>
  <si>
    <t>ponderación</t>
  </si>
  <si>
    <t>regionales</t>
  </si>
  <si>
    <t>cercanías</t>
  </si>
  <si>
    <t>Frontur, tabla 1</t>
  </si>
  <si>
    <t>camionetas</t>
  </si>
  <si>
    <t>camiones sin remolque</t>
  </si>
  <si>
    <t>camiones con remolque</t>
  </si>
  <si>
    <t>autobuses</t>
  </si>
  <si>
    <t>2. ELABORACIÓN DEL INDICADOR DE TRÁFICO DE PASAJEROS para carreteras</t>
  </si>
  <si>
    <t>no hay ajuste por no de operaciones</t>
  </si>
  <si>
    <t>factor ponderación</t>
  </si>
  <si>
    <t>v-km ponderados</t>
  </si>
  <si>
    <t xml:space="preserve">  total pasajeros</t>
  </si>
  <si>
    <t xml:space="preserve">   total mercanía</t>
  </si>
  <si>
    <t>total global</t>
  </si>
  <si>
    <t>datos de Familitur y de Frontur, suma de coche y autobus</t>
  </si>
  <si>
    <t xml:space="preserve">2.b. Estimación del desglose de los viajes por carreteran de los españoles 
entre trabajo + negocios y otros motivos
</t>
  </si>
  <si>
    <t>datos de Familitur y de Frontur</t>
  </si>
  <si>
    <t>viajes ajustados por operaciones</t>
  </si>
  <si>
    <t>peso en total ajustado</t>
  </si>
  <si>
    <t>Españoles</t>
  </si>
  <si>
    <t xml:space="preserve">  en España</t>
  </si>
  <si>
    <t xml:space="preserve">  al extranjero</t>
  </si>
  <si>
    <t>Extranjeros</t>
  </si>
  <si>
    <t xml:space="preserve">2.b. Estimación del desglose de los viajes de avión de los españoles 
entre trabajo + negocios y otros motivos
</t>
  </si>
  <si>
    <t>% trabajo y negocios en total viajes</t>
  </si>
  <si>
    <t>x no. viajes avion por ccaa de residencia</t>
  </si>
  <si>
    <t>x no. viajes barco por ccaa de residencia</t>
  </si>
  <si>
    <t xml:space="preserve"> = no. estimado de viajes de barco por trabajo</t>
  </si>
  <si>
    <t>resto viajes barco</t>
  </si>
  <si>
    <t>x no. viajes carretera por ccaa de residencia</t>
  </si>
  <si>
    <t xml:space="preserve"> = no. estimado de viajes carretera por trabajo</t>
  </si>
  <si>
    <t>resto viajes carretera</t>
  </si>
  <si>
    <t>x no. viajes en tren por ccaa de residencia</t>
  </si>
  <si>
    <t>resto viajes en tren</t>
  </si>
  <si>
    <t xml:space="preserve"> = no. estimado de viajes en tren por trabajo</t>
  </si>
  <si>
    <t xml:space="preserve">Viajes </t>
  </si>
  <si>
    <t xml:space="preserve">5.c. Viajes </t>
  </si>
  <si>
    <t>se parte del indicador de tráfico por localización en kms-pasajero</t>
  </si>
  <si>
    <t>cercanías se imputa a la región donde se localiza (no cuentan como viajes en Familitur)</t>
  </si>
  <si>
    <t>2.c. Viajes ajustados por operaciones</t>
  </si>
  <si>
    <t>no. estimado de viajes no negocios españoles</t>
  </si>
  <si>
    <t>viajes ajustados imputados</t>
  </si>
  <si>
    <t>no viajes por destino</t>
  </si>
  <si>
    <t>Ceuta y Mel</t>
  </si>
  <si>
    <t>peso CyMel</t>
  </si>
  <si>
    <t>Españoles, trabajo y negocios</t>
  </si>
  <si>
    <t>total a imputar</t>
  </si>
  <si>
    <t>4. Indicador total de tráfico territorializado, combinando pasajeros y mercancías</t>
  </si>
  <si>
    <t>peso en pasajeros</t>
  </si>
  <si>
    <t>peso en mercancías</t>
  </si>
  <si>
    <t>indicador final</t>
  </si>
  <si>
    <t>Construcción del índice de tráfico para aeropuertos</t>
  </si>
  <si>
    <t>http://www.iet.tourspain.es/es-ES/estadisticas/frontur/Paginas/default.aspx</t>
  </si>
  <si>
    <t>fuentes:</t>
  </si>
  <si>
    <t>http://www.iet.tourspain.es/es-es/estadisticas/familitur/paginas/default.aspx</t>
  </si>
  <si>
    <t>coche</t>
  </si>
  <si>
    <t>autobús</t>
  </si>
  <si>
    <t>avión</t>
  </si>
  <si>
    <t>tren</t>
  </si>
  <si>
    <t>barco</t>
  </si>
  <si>
    <t>total carretera</t>
  </si>
  <si>
    <r>
      <rPr>
        <b/>
        <sz val="10"/>
        <rFont val="Verdana"/>
        <family val="2"/>
      </rPr>
      <t>viaje =</t>
    </r>
    <r>
      <rPr>
        <sz val="10"/>
        <rFont val="Verdana"/>
        <family val="2"/>
      </rPr>
      <t xml:space="preserve"> desplazamiento fuera del entorno habitual con al menos una pernoctación</t>
    </r>
  </si>
  <si>
    <t>Valencia</t>
  </si>
  <si>
    <t>total</t>
  </si>
  <si>
    <t>resumen por regiones</t>
  </si>
  <si>
    <t>Andalucía</t>
  </si>
  <si>
    <t>Aragón</t>
  </si>
  <si>
    <t>Asturias</t>
  </si>
  <si>
    <t>Canarias</t>
  </si>
  <si>
    <t>Cantabria</t>
  </si>
  <si>
    <t>Castilla y León</t>
  </si>
  <si>
    <t>Cast. - La Mancha</t>
  </si>
  <si>
    <t>Cataluña</t>
  </si>
  <si>
    <t>peso en tot</t>
  </si>
  <si>
    <t>otros</t>
  </si>
  <si>
    <t>4. Indicador de intensidad de tráfico por localización y tipo de línea</t>
  </si>
  <si>
    <t>multiplicar viajeros, desglosados por localización, por kms medios por viaje</t>
  </si>
  <si>
    <t>para obtener indicadores tráfico en pasajeros-kilómetro</t>
  </si>
  <si>
    <t xml:space="preserve">      grandes líneas y ave</t>
  </si>
  <si>
    <t>kms por viaje</t>
  </si>
  <si>
    <t>pasajeros (media de origen y destino)</t>
  </si>
  <si>
    <t>Construcción del índice de tráfico para puertos</t>
  </si>
  <si>
    <t>Europa</t>
  </si>
  <si>
    <t>media</t>
  </si>
  <si>
    <t>millones</t>
  </si>
  <si>
    <t>kms medios</t>
  </si>
  <si>
    <t>ave</t>
  </si>
  <si>
    <t>larga dis y ave</t>
  </si>
  <si>
    <t>peso en total</t>
  </si>
  <si>
    <t>ventas al resto de España</t>
  </si>
  <si>
    <t>desglose final por colectivos y criterio de imputación</t>
  </si>
  <si>
    <t>mercancías</t>
  </si>
  <si>
    <t>pasajeros</t>
  </si>
  <si>
    <t>pesos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</si>
  <si>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</si>
  <si>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</si>
  <si>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</si>
  <si>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</si>
  <si>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</si>
  <si>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</si>
  <si>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</si>
  <si>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</si>
  <si>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peso en poblacion media padrón</t>
  </si>
  <si>
    <t>a imputar</t>
  </si>
  <si>
    <t>Tabla 1.2.16 Tráfiico en la red de carreteras del Estado según clase de vehículo</t>
  </si>
  <si>
    <t>Nota: desglose parcial ingresos por tasas</t>
  </si>
  <si>
    <t>tasa de pasaje</t>
  </si>
  <si>
    <t>tasa de mercacnías</t>
  </si>
  <si>
    <t>2.d. Imputación del resto de viajes ajustados de los españoles, no negocios</t>
  </si>
  <si>
    <t>viajes  imputados</t>
  </si>
  <si>
    <t>2. ELABORACIÓN DEL INDICADOR DE TRÁFICO DE PASAJEROS</t>
  </si>
  <si>
    <t>origen</t>
  </si>
  <si>
    <t>destino</t>
  </si>
  <si>
    <t>Fuente: RENFE (consulta a través del Ministerio de Fomento)</t>
  </si>
  <si>
    <t>media de subidas y bajadas</t>
  </si>
  <si>
    <t>AV media dist</t>
  </si>
  <si>
    <t>consulta a traves de fomento</t>
  </si>
  <si>
    <t>Fuente: RENFE y feve (consulta a través de Fomento)</t>
  </si>
  <si>
    <t>renfe</t>
  </si>
  <si>
    <t>RENFE</t>
  </si>
  <si>
    <t>FEVE</t>
  </si>
  <si>
    <t>largo recorrido</t>
  </si>
  <si>
    <t>compras del resto de España</t>
  </si>
  <si>
    <t>importaciones ajustadas a CNE</t>
  </si>
  <si>
    <t>exportaciones ajustadas a CNE</t>
  </si>
  <si>
    <t>total ventas</t>
  </si>
  <si>
    <t>total compras</t>
  </si>
  <si>
    <t>peso venta</t>
  </si>
  <si>
    <t>peso comrpaas</t>
  </si>
  <si>
    <t>total compras + ventas</t>
  </si>
  <si>
    <t>peso en total compras + ventas</t>
  </si>
  <si>
    <t>indicador de tráfico de mercancías</t>
  </si>
  <si>
    <t>FRONTUR: movimientos turísticos en fronteras</t>
  </si>
  <si>
    <t>Baleares</t>
  </si>
  <si>
    <t>Cuadro 12.5 Viajeros por compañías y recorrido.</t>
  </si>
  <si>
    <t xml:space="preserve">Fuente: Anuario de Fomento 2012. Capítulo 12. Trans. Por ferrocarril. Cuadro 12.5 pag, 10 </t>
  </si>
  <si>
    <t>http://www.fomento.gob.es/NR/rdonlyres/EACA0005-5C30-40AA-8EC8-086B7E06EEA5/121224/12TransporteFerroc_12.pdf</t>
  </si>
  <si>
    <t>nº viajeros</t>
  </si>
  <si>
    <t>viajeros-km</t>
  </si>
  <si>
    <t xml:space="preserve">  cercanías</t>
  </si>
  <si>
    <t>Nº. de viajes</t>
  </si>
  <si>
    <t>población media padrón 2012</t>
  </si>
  <si>
    <t>peso en poblacion media padrón 2012</t>
  </si>
  <si>
    <t>Peso en poblacion media padrón 2012</t>
  </si>
  <si>
    <t>Población media padrón 2012</t>
  </si>
  <si>
    <t>1. Pesos relativos de pasajeros y de mercancías. Año 2012</t>
  </si>
  <si>
    <t>http://www.fomento.gob.es/NR/rdonlyres/CF96D9EC-AD8E-4E91-8554-702AA6FAC45C/121225/13TranspAereo_12.pdf</t>
  </si>
  <si>
    <t>Anuario Fomento, 2012</t>
  </si>
  <si>
    <t>Cuadro 13.3, Cap. 13, p. 9</t>
  </si>
  <si>
    <t>Cuadro 13.4, Cap. 13, p.12</t>
  </si>
  <si>
    <t>Esto lo he sacado de la información que nos ha dado Turespaña. El total del transporte por avion dentro de España y el el total hacia el  extranjero. En 2011 lo sacó ángel de Familitur, cuadro 3.9</t>
  </si>
  <si>
    <t>no. de viajes en avión</t>
  </si>
  <si>
    <t>2012 (A España y Extranjero)</t>
  </si>
  <si>
    <t>2.a. Desglose  preliminar por colectivos del número de viajes en avión ajustados por operaciones, 2012</t>
  </si>
  <si>
    <t>2.c. Viajes ajustados por operaciones 2012</t>
  </si>
  <si>
    <t>2.d. Imputación del resto de viajes en avión ajustados de los españoles</t>
  </si>
  <si>
    <t>Resto viajes en avion de los españoles</t>
  </si>
  <si>
    <t>Viajes en avión de españoles
por trabajo o negocios</t>
  </si>
  <si>
    <t>Viajes en avión de los extranjeros a España</t>
  </si>
  <si>
    <t>Nº estimado de viajes en avion por NO negocios españoles</t>
  </si>
  <si>
    <t>resto viajes avión de NO negocios</t>
  </si>
  <si>
    <t>millones de vehículos-km_2012</t>
  </si>
  <si>
    <t>1. Pesos relativos de pasajeros y de mercancías, 2012</t>
  </si>
  <si>
    <t>http://www.fomento.gob.es/MFOM.CP.Web/detallepublicacion.aspx?idpub=BTW020</t>
  </si>
  <si>
    <t>Nº de viajes por carretera</t>
  </si>
  <si>
    <t xml:space="preserve">Frontur Tabla 1. </t>
  </si>
  <si>
    <t>2.e. Indicador de tráfico de pasajeros, carreteras, 2012</t>
  </si>
  <si>
    <t>2.a. Desglose  preliminar por colectivos del número de viajes por carretera, 2012</t>
  </si>
  <si>
    <t>Nota: este dato está tomado de Frontur (T.1). Suma de turistas + excursionaistas ambos por carretera y dividido entre 3</t>
  </si>
  <si>
    <t>no. de viajes por ferrocarril</t>
  </si>
  <si>
    <t>desglose final por colectivos y criterio de imputación, 2012</t>
  </si>
  <si>
    <t>5.d. Imputación del resto de viajes ajustados de los españoles, 2012</t>
  </si>
  <si>
    <t>5.a. Desglose  preliminar por colectivos del número de viajes en tren, 2012</t>
  </si>
  <si>
    <t xml:space="preserve">5.b. Estimación del desglose de los viajes en tren de los españoles, 2012 
entre trabajo + negocios y otros motivos
</t>
  </si>
  <si>
    <t>Total (int+Emisor)</t>
  </si>
  <si>
    <t>Visitantes extranjeros por medio de transporte en el que llegan (incluyen excursionistas)</t>
  </si>
  <si>
    <t>2.a. Desglose  preliminar por colectivos del número de viajes en barco ajustados por operaciones, 2012</t>
  </si>
  <si>
    <t>Frontur (Tab.1)_2012</t>
  </si>
  <si>
    <t>Desglose de los viajes de los españoles:</t>
  </si>
  <si>
    <t>A España (intrno)</t>
  </si>
  <si>
    <t>Al Extranjero (emisor)</t>
  </si>
  <si>
    <t>Total:</t>
  </si>
  <si>
    <t>carretera=(bus+coche)</t>
  </si>
  <si>
    <t>FAMILITUR, explotación adhoc del IET</t>
  </si>
  <si>
    <t xml:space="preserve"> Nº de viajes de los españoles por comunidad de residencia según medio de transporte utilizado</t>
  </si>
  <si>
    <t xml:space="preserve">Se lo hemos pedido a Tourspain.es diciéndoles expresamente que nos den las matrices completas aunque el dato esté soportado por muy pocas unidades muestrales. </t>
  </si>
  <si>
    <t>Ver fichero Datos Turespaña_2012.xls en la carpeta de información_12.</t>
  </si>
  <si>
    <t>Nota:  Se equipara el número de visitantes al número de viajes.</t>
  </si>
  <si>
    <t>No hay ajuste por no de operaciones y no importa si van al extranjero o no</t>
  </si>
  <si>
    <t xml:space="preserve">2.b. Estimación del desglose de los viajes en barco n de los españoles , 2012 
entre trabajo + negocios y otros motivos
</t>
  </si>
  <si>
    <t>2.d. Imputación del resto de viajes ajustados de los españoles, 2012</t>
  </si>
  <si>
    <t>2.e. Indicador de tráfico de pasajeros, puertos, 2012</t>
  </si>
  <si>
    <t>Netos de amortizaciones</t>
  </si>
  <si>
    <t>desconocido</t>
  </si>
  <si>
    <t>CNE, total exportaciones de bienes</t>
  </si>
  <si>
    <t>Peso en total Exp. Comex</t>
  </si>
  <si>
    <t>Dato comex
Expor. 2012</t>
  </si>
  <si>
    <t>Dato comex
Impor. 2012</t>
  </si>
  <si>
    <t>CNE, total importaciones de bienes</t>
  </si>
  <si>
    <t>Peso en total Imp. Comex</t>
  </si>
  <si>
    <t>Exp. Ajustado a CNE (Millones de €)</t>
  </si>
  <si>
    <t>Exp. Ajustado a CNE (Miles de €)</t>
  </si>
  <si>
    <t>Imp. Ajustado a CNE (Millones de €)</t>
  </si>
  <si>
    <t>Peso de Expr.</t>
  </si>
  <si>
    <t>Pesos Impr.</t>
  </si>
  <si>
    <t>Fuente: Petición directal al Ministerio de Economía y Competitividad. Información disponible en Datacomex, estadísticas del comercio exterior</t>
  </si>
  <si>
    <t>http://datacomex.comercio.es/principal_comex_es.aspx</t>
  </si>
  <si>
    <t>Contabilidad Nacional Trimestral de España, Cuenta de intercambios exteriores de bienes y servicios, bse 2008.</t>
  </si>
  <si>
    <t>http://www.ine.es/jaxiT3/Tabla.htm?t=2516</t>
  </si>
  <si>
    <t>2. Ajustes de las Esportaciones e importaciones de COMEX a la CNE:</t>
  </si>
  <si>
    <t>1. Construcción del índice de mercancias</t>
  </si>
  <si>
    <t>Fuente: C-Interreg (los datos de Ventas al resto de España y Compras del Resto de España)</t>
  </si>
  <si>
    <t>http://www.c-intereg.es/index.asp</t>
  </si>
  <si>
    <t>Mismo que para imp electr</t>
  </si>
  <si>
    <t>I_Trfpuertos</t>
  </si>
  <si>
    <t xml:space="preserve">Cuentas de Puertos del Estado. Cuenta de PyG. </t>
  </si>
  <si>
    <t>Ver Fichero: Balance-PyG-Cuadro Finan 2012 Agregado Sistema Portuario.xlsx, Hoja: "PyG"</t>
  </si>
  <si>
    <t>Fuente: Consulta al M de Fomento</t>
  </si>
  <si>
    <t>Fuente: Anuario Fomento, 2012 (Capítulo 13)</t>
  </si>
  <si>
    <t>Fuente: Los transportes y las infraestructuras, Informe anual 2012,</t>
  </si>
  <si>
    <t>Datos de FEVE_2012</t>
  </si>
  <si>
    <t>Media distancia 
(media de origen y destino 
+ media distancia interior)</t>
  </si>
  <si>
    <t>Cercanías, miles</t>
  </si>
  <si>
    <t>Ver fichero: Información Anual FOM 2012_RENFE_22012015 .xls</t>
  </si>
  <si>
    <t>I_trf.aeropuertos1</t>
  </si>
  <si>
    <t>I_trf.aeropuertos2</t>
  </si>
  <si>
    <t>I_tr.puertos1</t>
  </si>
  <si>
    <t>I_trf.aeropuertos0</t>
  </si>
  <si>
    <t>I_RENFE1</t>
  </si>
  <si>
    <t>I_RENFE2</t>
  </si>
  <si>
    <t>I_carreteras</t>
  </si>
  <si>
    <t>I_tr.puertos2</t>
  </si>
  <si>
    <t>I_tr.puertos3</t>
  </si>
  <si>
    <t>I_trf.aeropuertos3</t>
  </si>
  <si>
    <t>3. Datos de kms medios por viaje, actualizado 2012</t>
  </si>
  <si>
    <t>Cuadro A2.34</t>
  </si>
  <si>
    <t>Cuadro A2.35</t>
  </si>
  <si>
    <t>Cuadro A2.36</t>
  </si>
  <si>
    <t>Cuadro A2.37</t>
  </si>
  <si>
    <t>Cuadro A2.38</t>
  </si>
  <si>
    <t>FEVE, 2012</t>
  </si>
  <si>
    <t>2. Datos de pasajeros por tipos de líneas y localización (origen y destino), 2012</t>
  </si>
  <si>
    <t xml:space="preserve"> Pasajeros grandes líneas y AVE por origen y destino, 2012</t>
  </si>
  <si>
    <t xml:space="preserve"> Pasajeros cercanías, miles, 2012</t>
  </si>
  <si>
    <t>Regionales y AV media distancia, 2012</t>
  </si>
  <si>
    <t>6. Construcción del indicador final de pasajeros tren, 2012</t>
  </si>
  <si>
    <t>población</t>
  </si>
  <si>
    <t>criterio reparto</t>
  </si>
  <si>
    <t>Gastos de explotación, total (1)</t>
  </si>
  <si>
    <t>Amortizaciones (2)</t>
  </si>
  <si>
    <t>NOTA: En 2011 los gastos netos de amortizaciones tuvimos que hacerlo nosotros como la direfencia entre (1) - (2).
En 2012 lo hemos pedido directamente.</t>
  </si>
  <si>
    <t>gastos netos de amortizaciones 2011</t>
  </si>
  <si>
    <t>gastos netos de amortizaciones 2012</t>
  </si>
  <si>
    <t>4. Costes operativos de los puertos, 2012</t>
  </si>
  <si>
    <t>Ver fichero: 12 impuestos indirectos_12vf.xls, Hoja: "123_electricidad"</t>
  </si>
  <si>
    <t>Millones de euros</t>
  </si>
  <si>
    <t>Gastos netos de amortizaciones en 2012</t>
  </si>
  <si>
    <t>4. Costes operativos de los aeropuertos 2012</t>
  </si>
  <si>
    <t>Peso en indicador consumo 2012</t>
  </si>
  <si>
    <t>Mismo que para imputar el impuesto de electricidad</t>
  </si>
  <si>
    <t>RENFE, 2012</t>
  </si>
  <si>
    <t>RENFE + FEVE, 2012</t>
  </si>
  <si>
    <t>grandes líneas y ave</t>
  </si>
  <si>
    <t>5.e. Indicador de tráfico de pasajeros, ferrocarriles - por residencia de viajeros + tratamiento estándar de extranjeros, 2012</t>
  </si>
  <si>
    <t>Ingresos RENFE 2012</t>
  </si>
  <si>
    <t>Caudro A2.45</t>
  </si>
  <si>
    <r>
      <t xml:space="preserve">gastos netos de amortizaciones en </t>
    </r>
    <r>
      <rPr>
        <sz val="10"/>
        <color indexed="10"/>
        <rFont val="Verdana"/>
        <family val="2"/>
      </rPr>
      <t>2011</t>
    </r>
  </si>
  <si>
    <r>
      <t xml:space="preserve">ingresos de explotación en </t>
    </r>
    <r>
      <rPr>
        <sz val="10"/>
        <color indexed="10"/>
        <rFont val="Verdana"/>
        <family val="2"/>
      </rPr>
      <t>2011</t>
    </r>
  </si>
  <si>
    <r>
      <t xml:space="preserve"> Amortizaciones (2)</t>
    </r>
    <r>
      <rPr>
        <sz val="10"/>
        <color indexed="10"/>
        <rFont val="Verdana"/>
        <family val="2"/>
      </rPr>
      <t>2011</t>
    </r>
  </si>
  <si>
    <r>
      <t xml:space="preserve">
Gastos de explotación, total (1)</t>
    </r>
    <r>
      <rPr>
        <sz val="10"/>
        <color indexed="10"/>
        <rFont val="Verdana"/>
        <family val="2"/>
      </rPr>
      <t>2011</t>
    </r>
    <r>
      <rPr>
        <sz val="10"/>
        <color indexed="22"/>
        <rFont val="Verdana"/>
        <family val="2"/>
      </rPr>
      <t xml:space="preserve"> </t>
    </r>
  </si>
  <si>
    <t>Compras al resto de CCAA</t>
  </si>
  <si>
    <t>Caudro A2.43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</si>
</sst>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#,##0.0"/>
    <numFmt numFmtId="167" formatCode="0.0000%"/>
  </numFmts>
  <fonts count="28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2"/>
      <name val="Cambria"/>
      <family val="1"/>
    </font>
    <font>
      <i/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Cambria"/>
      <family val="1"/>
    </font>
    <font>
      <b/>
      <i/>
      <sz val="10"/>
      <name val="Palatino"/>
      <family val="1"/>
    </font>
    <font>
      <sz val="12"/>
      <name val="Helv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color indexed="8"/>
      <name val="Palatino"/>
      <family val="1"/>
    </font>
    <font>
      <b/>
      <sz val="12"/>
      <name val="Palatino"/>
      <family val="1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0"/>
      <color indexed="10"/>
      <name val="Verdana"/>
      <family val="2"/>
    </font>
    <font>
      <sz val="10"/>
      <color indexed="22"/>
      <name val="Verdana"/>
      <family val="2"/>
    </font>
    <font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b/>
      <sz val="8"/>
      <color rgb="FFFFFFFF"/>
      <name val="Palatino"/>
      <family val="1"/>
    </font>
    <font>
      <sz val="8"/>
      <color rgb="FF000000"/>
      <name val="Palatino"/>
      <family val="1"/>
    </font>
    <font>
      <sz val="8"/>
      <color rgb="FFFF0000"/>
      <name val="Palatino"/>
      <family val="1"/>
    </font>
    <font>
      <sz val="10"/>
      <color theme="0" tint="-0.24997711111789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0" fillId="0" borderId="0"/>
    <xf numFmtId="0" fontId="11" fillId="0" borderId="0"/>
    <xf numFmtId="9" fontId="3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3" fillId="0" borderId="0" xfId="0" applyFont="1"/>
    <xf numFmtId="0" fontId="2" fillId="0" borderId="0" xfId="0" applyFont="1"/>
    <xf numFmtId="164" fontId="0" fillId="0" borderId="0" xfId="0" applyNumberFormat="1"/>
    <xf numFmtId="0" fontId="1" fillId="0" borderId="0" xfId="0" applyFont="1"/>
    <xf numFmtId="2" fontId="0" fillId="0" borderId="0" xfId="0" applyNumberFormat="1" applyAlignment="1">
      <alignment wrapText="1"/>
    </xf>
    <xf numFmtId="165" fontId="0" fillId="0" borderId="0" xfId="0" applyNumberFormat="1"/>
    <xf numFmtId="10" fontId="0" fillId="0" borderId="0" xfId="0" applyNumberFormat="1"/>
    <xf numFmtId="164" fontId="1" fillId="0" borderId="0" xfId="0" applyNumberFormat="1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10" fontId="7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10" fontId="6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9" fontId="6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wrapText="1"/>
    </xf>
    <xf numFmtId="0" fontId="1" fillId="2" borderId="0" xfId="0" applyFont="1" applyFill="1"/>
    <xf numFmtId="3" fontId="1" fillId="0" borderId="0" xfId="0" applyNumberFormat="1" applyFont="1"/>
    <xf numFmtId="0" fontId="1" fillId="3" borderId="0" xfId="0" applyFont="1" applyFill="1"/>
    <xf numFmtId="0" fontId="1" fillId="0" borderId="0" xfId="0" applyFont="1" applyFill="1"/>
    <xf numFmtId="10" fontId="3" fillId="0" borderId="0" xfId="0" applyNumberFormat="1" applyFont="1"/>
    <xf numFmtId="3" fontId="6" fillId="0" borderId="0" xfId="0" applyNumberFormat="1" applyFont="1" applyAlignment="1">
      <alignment horizontal="right" vertical="center" wrapText="1"/>
    </xf>
    <xf numFmtId="0" fontId="0" fillId="0" borderId="0" xfId="0" applyAlignment="1"/>
    <xf numFmtId="0" fontId="10" fillId="3" borderId="0" xfId="0" applyFont="1" applyFill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12" fillId="0" borderId="0" xfId="0" applyFont="1"/>
    <xf numFmtId="3" fontId="12" fillId="0" borderId="0" xfId="0" applyNumberFormat="1" applyFont="1"/>
    <xf numFmtId="3" fontId="13" fillId="0" borderId="0" xfId="0" applyNumberFormat="1" applyFont="1" applyAlignment="1">
      <alignment horizontal="center" wrapText="1"/>
    </xf>
    <xf numFmtId="0" fontId="12" fillId="0" borderId="0" xfId="0" applyFont="1" applyAlignment="1">
      <alignment wrapText="1"/>
    </xf>
    <xf numFmtId="167" fontId="0" fillId="0" borderId="0" xfId="0" applyNumberFormat="1"/>
    <xf numFmtId="167" fontId="0" fillId="0" borderId="0" xfId="3" applyNumberFormat="1" applyFont="1"/>
    <xf numFmtId="3" fontId="13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/>
    <xf numFmtId="0" fontId="12" fillId="0" borderId="0" xfId="0" applyNumberFormat="1" applyFont="1" applyAlignment="1">
      <alignment wrapText="1"/>
    </xf>
    <xf numFmtId="2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wrapText="1"/>
    </xf>
    <xf numFmtId="3" fontId="8" fillId="0" borderId="0" xfId="0" applyNumberFormat="1" applyFont="1" applyAlignment="1">
      <alignment horizontal="right" vertical="center" wrapText="1"/>
    </xf>
    <xf numFmtId="0" fontId="21" fillId="0" borderId="0" xfId="0" applyFont="1"/>
    <xf numFmtId="0" fontId="6" fillId="0" borderId="0" xfId="0" applyFont="1" applyAlignment="1">
      <alignment vertical="center" wrapText="1"/>
    </xf>
    <xf numFmtId="3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7" fillId="0" borderId="0" xfId="0" applyFont="1" applyAlignment="1"/>
    <xf numFmtId="164" fontId="21" fillId="0" borderId="0" xfId="0" applyNumberFormat="1" applyFont="1"/>
    <xf numFmtId="3" fontId="21" fillId="0" borderId="0" xfId="0" applyNumberFormat="1" applyFont="1"/>
    <xf numFmtId="3" fontId="3" fillId="0" borderId="0" xfId="0" applyNumberFormat="1" applyFont="1"/>
    <xf numFmtId="0" fontId="13" fillId="0" borderId="0" xfId="0" applyFont="1"/>
    <xf numFmtId="0" fontId="7" fillId="0" borderId="0" xfId="0" applyFont="1"/>
    <xf numFmtId="0" fontId="7" fillId="0" borderId="0" xfId="0" applyFont="1" applyAlignment="1">
      <alignment horizontal="center" wrapText="1"/>
    </xf>
    <xf numFmtId="1" fontId="7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3" fontId="7" fillId="0" borderId="0" xfId="0" applyNumberFormat="1" applyFont="1"/>
    <xf numFmtId="164" fontId="7" fillId="0" borderId="0" xfId="0" applyNumberFormat="1" applyFont="1"/>
    <xf numFmtId="0" fontId="6" fillId="0" borderId="0" xfId="0" applyFont="1"/>
    <xf numFmtId="0" fontId="3" fillId="4" borderId="0" xfId="0" applyFont="1" applyFill="1"/>
    <xf numFmtId="1" fontId="3" fillId="4" borderId="0" xfId="0" applyNumberFormat="1" applyFont="1" applyFill="1" applyAlignment="1">
      <alignment wrapText="1"/>
    </xf>
    <xf numFmtId="10" fontId="0" fillId="5" borderId="0" xfId="0" applyNumberFormat="1" applyFill="1"/>
    <xf numFmtId="0" fontId="10" fillId="4" borderId="0" xfId="0" applyFont="1" applyFill="1" applyAlignment="1">
      <alignment horizontal="center" vertical="center" wrapText="1"/>
    </xf>
    <xf numFmtId="0" fontId="8" fillId="0" borderId="0" xfId="0" applyFont="1"/>
    <xf numFmtId="0" fontId="23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1" fontId="7" fillId="4" borderId="0" xfId="0" applyNumberFormat="1" applyFont="1" applyFill="1" applyAlignment="1">
      <alignment wrapText="1"/>
    </xf>
    <xf numFmtId="0" fontId="8" fillId="3" borderId="0" xfId="0" applyFont="1" applyFill="1" applyAlignment="1">
      <alignment wrapText="1"/>
    </xf>
    <xf numFmtId="2" fontId="7" fillId="0" borderId="0" xfId="0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0" fontId="24" fillId="0" borderId="0" xfId="0" applyFont="1" applyFill="1" applyBorder="1" applyAlignment="1">
      <alignment vertical="center"/>
    </xf>
    <xf numFmtId="4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3" fontId="25" fillId="0" borderId="0" xfId="0" applyNumberFormat="1" applyFont="1" applyFill="1" applyBorder="1" applyAlignment="1">
      <alignment horizontal="right" vertical="center"/>
    </xf>
    <xf numFmtId="4" fontId="26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3" fontId="26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vertical="top" wrapText="1"/>
    </xf>
    <xf numFmtId="3" fontId="27" fillId="0" borderId="0" xfId="0" applyNumberFormat="1" applyFont="1" applyAlignment="1">
      <alignment wrapText="1"/>
    </xf>
    <xf numFmtId="1" fontId="27" fillId="0" borderId="0" xfId="0" applyNumberFormat="1" applyFont="1"/>
    <xf numFmtId="0" fontId="27" fillId="0" borderId="0" xfId="0" applyFont="1"/>
    <xf numFmtId="3" fontId="27" fillId="0" borderId="0" xfId="0" applyNumberFormat="1" applyFont="1"/>
    <xf numFmtId="0" fontId="12" fillId="0" borderId="0" xfId="0" applyFont="1" applyAlignment="1">
      <alignment horizontal="left"/>
    </xf>
    <xf numFmtId="0" fontId="0" fillId="4" borderId="0" xfId="0" applyFill="1"/>
    <xf numFmtId="3" fontId="8" fillId="0" borderId="0" xfId="0" applyNumberFormat="1" applyFont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164" fontId="6" fillId="0" borderId="0" xfId="0" applyNumberFormat="1" applyFont="1" applyAlignment="1">
      <alignment horizontal="right" vertical="center"/>
    </xf>
    <xf numFmtId="3" fontId="12" fillId="0" borderId="0" xfId="0" applyNumberFormat="1" applyFont="1" applyFill="1" applyAlignment="1">
      <alignment wrapText="1"/>
    </xf>
    <xf numFmtId="0" fontId="0" fillId="0" borderId="0" xfId="0" applyFill="1"/>
    <xf numFmtId="3" fontId="0" fillId="0" borderId="0" xfId="0" applyNumberFormat="1" applyFill="1" applyAlignment="1">
      <alignment wrapText="1"/>
    </xf>
    <xf numFmtId="3" fontId="3" fillId="0" borderId="0" xfId="0" applyNumberFormat="1" applyFont="1" applyFill="1" applyAlignment="1">
      <alignment wrapText="1"/>
    </xf>
    <xf numFmtId="1" fontId="3" fillId="0" borderId="0" xfId="0" applyNumberFormat="1" applyFont="1" applyFill="1"/>
    <xf numFmtId="3" fontId="3" fillId="0" borderId="0" xfId="0" applyNumberFormat="1" applyFont="1" applyFill="1"/>
    <xf numFmtId="0" fontId="2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left" vertical="center"/>
    </xf>
    <xf numFmtId="3" fontId="27" fillId="0" borderId="0" xfId="0" applyNumberFormat="1" applyFont="1" applyFill="1" applyAlignment="1">
      <alignment wrapText="1"/>
    </xf>
    <xf numFmtId="0" fontId="1" fillId="0" borderId="0" xfId="0" applyFont="1" applyFill="1" applyAlignment="1"/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0" fontId="7" fillId="0" borderId="0" xfId="0" applyNumberFormat="1" applyFont="1" applyFill="1" applyAlignment="1">
      <alignment horizontal="right" vertical="center" wrapText="1"/>
    </xf>
    <xf numFmtId="10" fontId="0" fillId="0" borderId="0" xfId="0" applyNumberFormat="1" applyFill="1"/>
    <xf numFmtId="10" fontId="3" fillId="0" borderId="0" xfId="0" applyNumberFormat="1" applyFont="1" applyFill="1"/>
    <xf numFmtId="3" fontId="0" fillId="0" borderId="0" xfId="0" applyNumberFormat="1" applyFill="1"/>
    <xf numFmtId="3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0" fontId="6" fillId="0" borderId="0" xfId="0" applyNumberFormat="1" applyFont="1" applyFill="1" applyAlignment="1">
      <alignment horizontal="right" vertical="center"/>
    </xf>
    <xf numFmtId="164" fontId="0" fillId="0" borderId="0" xfId="0" applyNumberFormat="1" applyFill="1"/>
    <xf numFmtId="0" fontId="2" fillId="0" borderId="0" xfId="0" applyFont="1" applyFill="1" applyAlignment="1">
      <alignment vertical="center" wrapText="1"/>
    </xf>
    <xf numFmtId="10" fontId="7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 wrapText="1"/>
    </xf>
    <xf numFmtId="10" fontId="6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0" fillId="0" borderId="0" xfId="0" applyFill="1" applyAlignment="1">
      <alignment wrapText="1"/>
    </xf>
    <xf numFmtId="0" fontId="12" fillId="0" borderId="0" xfId="0" applyFont="1" applyFill="1" applyAlignment="1">
      <alignment wrapText="1"/>
    </xf>
    <xf numFmtId="3" fontId="12" fillId="0" borderId="0" xfId="0" applyNumberFormat="1" applyFont="1" applyFill="1"/>
    <xf numFmtId="165" fontId="0" fillId="0" borderId="0" xfId="0" applyNumberFormat="1" applyFill="1"/>
    <xf numFmtId="164" fontId="1" fillId="0" borderId="0" xfId="0" applyNumberFormat="1" applyFont="1" applyFill="1"/>
    <xf numFmtId="0" fontId="8" fillId="0" borderId="0" xfId="0" applyFont="1" applyFill="1"/>
    <xf numFmtId="0" fontId="7" fillId="0" borderId="0" xfId="0" applyFont="1" applyFill="1"/>
    <xf numFmtId="0" fontId="15" fillId="0" borderId="0" xfId="0" applyFont="1" applyFill="1"/>
    <xf numFmtId="10" fontId="7" fillId="0" borderId="0" xfId="0" applyNumberFormat="1" applyFont="1" applyFill="1"/>
    <xf numFmtId="3" fontId="7" fillId="0" borderId="0" xfId="0" applyNumberFormat="1" applyFont="1" applyFill="1"/>
    <xf numFmtId="164" fontId="7" fillId="0" borderId="0" xfId="0" applyNumberFormat="1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14" fillId="0" borderId="0" xfId="2" applyFont="1" applyFill="1" applyAlignment="1">
      <alignment vertical="center"/>
    </xf>
    <xf numFmtId="3" fontId="14" fillId="0" borderId="0" xfId="2" applyNumberFormat="1" applyFont="1" applyFill="1" applyAlignment="1">
      <alignment vertical="center"/>
    </xf>
    <xf numFmtId="0" fontId="6" fillId="0" borderId="0" xfId="0" applyFont="1" applyFill="1"/>
    <xf numFmtId="3" fontId="20" fillId="0" borderId="0" xfId="1" applyNumberFormat="1" applyFill="1"/>
    <xf numFmtId="166" fontId="7" fillId="0" borderId="0" xfId="0" applyNumberFormat="1" applyFont="1" applyFill="1"/>
    <xf numFmtId="3" fontId="6" fillId="0" borderId="0" xfId="0" applyNumberFormat="1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</cellXfs>
  <cellStyles count="4">
    <cellStyle name="Normal" xfId="0" builtinId="0"/>
    <cellStyle name="Normal 10" xfId="1"/>
    <cellStyle name="Normal_INVERS9099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</xdr:colOff>
      <xdr:row>0</xdr:row>
      <xdr:rowOff>0</xdr:rowOff>
    </xdr:from>
    <xdr:to>
      <xdr:col>20</xdr:col>
      <xdr:colOff>390525</xdr:colOff>
      <xdr:row>36</xdr:row>
      <xdr:rowOff>28575</xdr:rowOff>
    </xdr:to>
    <xdr:pic>
      <xdr:nvPicPr>
        <xdr:cNvPr id="6171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0"/>
          <a:ext cx="5391150" cy="639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et.tourspain.es/es-es/estadisticas/familitur/paginas/default.aspx" TargetMode="External"/><Relationship Id="rId1" Type="http://schemas.openxmlformats.org/officeDocument/2006/relationships/hyperlink" Target="http://www.iet.tourspain.es/es-ES/estadisticas/frontur/Paginas/default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fomento.gob.es/NR/rdonlyres/CF96D9EC-AD8E-4E91-8554-702AA6FAC45C/121225/13TranspAereo_12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7"/>
  <sheetViews>
    <sheetView topLeftCell="B1" zoomScale="85" zoomScaleNormal="85" workbookViewId="0">
      <selection activeCell="L37" sqref="L37"/>
    </sheetView>
  </sheetViews>
  <sheetFormatPr baseColWidth="10" defaultRowHeight="12.75"/>
  <cols>
    <col min="2" max="2" width="5" customWidth="1"/>
    <col min="4" max="4" width="12.5" customWidth="1"/>
    <col min="5" max="5" width="14.25" customWidth="1"/>
    <col min="6" max="6" width="10.375" customWidth="1"/>
    <col min="7" max="7" width="16.75" customWidth="1"/>
    <col min="8" max="8" width="17.625" customWidth="1"/>
    <col min="12" max="12" width="14.625" customWidth="1"/>
  </cols>
  <sheetData>
    <row r="1" spans="1:12">
      <c r="C1" t="s">
        <v>101</v>
      </c>
    </row>
    <row r="2" spans="1:12">
      <c r="C2" t="s">
        <v>0</v>
      </c>
    </row>
    <row r="3" spans="1:12">
      <c r="C3" t="s">
        <v>84</v>
      </c>
      <c r="J3" s="107">
        <v>2012</v>
      </c>
      <c r="K3" s="101"/>
      <c r="L3" s="101"/>
    </row>
    <row r="4" spans="1:12">
      <c r="C4">
        <v>2012</v>
      </c>
      <c r="J4" s="108" t="s">
        <v>191</v>
      </c>
      <c r="K4" s="101"/>
      <c r="L4" s="101"/>
    </row>
    <row r="5" spans="1:12" ht="54.75" customHeight="1">
      <c r="C5" s="38"/>
      <c r="D5" s="90" t="s">
        <v>375</v>
      </c>
      <c r="E5" s="90" t="s">
        <v>376</v>
      </c>
      <c r="F5" s="90" t="s">
        <v>1</v>
      </c>
      <c r="G5" s="90" t="s">
        <v>378</v>
      </c>
      <c r="H5" s="100" t="s">
        <v>379</v>
      </c>
      <c r="I5" s="101"/>
      <c r="J5" s="102"/>
      <c r="K5" s="103" t="s">
        <v>3</v>
      </c>
      <c r="L5" s="103" t="s">
        <v>2</v>
      </c>
    </row>
    <row r="6" spans="1:12">
      <c r="A6" t="s">
        <v>54</v>
      </c>
      <c r="B6" t="s">
        <v>98</v>
      </c>
      <c r="C6" t="s">
        <v>54</v>
      </c>
      <c r="D6" s="91">
        <v>104.97300000000001</v>
      </c>
      <c r="E6" s="91">
        <v>43.503999999999998</v>
      </c>
      <c r="F6" s="92"/>
      <c r="G6" s="91">
        <f>+D6-E6</f>
        <v>61.469000000000015</v>
      </c>
      <c r="H6" s="104">
        <v>42.197088569999998</v>
      </c>
      <c r="I6" s="101"/>
      <c r="J6" s="101" t="s">
        <v>192</v>
      </c>
      <c r="K6" s="105">
        <f>F13+F14+F15+F16+F17+F18+F19</f>
        <v>0</v>
      </c>
      <c r="L6" s="105">
        <f>H13+H14+H15+H16+H17+H18+H19</f>
        <v>67.957181949999992</v>
      </c>
    </row>
    <row r="7" spans="1:12">
      <c r="A7" t="s">
        <v>55</v>
      </c>
      <c r="B7" t="s">
        <v>98</v>
      </c>
      <c r="C7" t="s">
        <v>55</v>
      </c>
      <c r="D7" s="91">
        <v>38.902000000000001</v>
      </c>
      <c r="E7" s="91">
        <v>15.945</v>
      </c>
      <c r="F7" s="92"/>
      <c r="G7" s="91">
        <f t="shared" ref="G7:G33" si="0">+D7-E7</f>
        <v>22.957000000000001</v>
      </c>
      <c r="H7" s="104">
        <v>16.796130759999997</v>
      </c>
      <c r="I7" s="101"/>
      <c r="J7" s="101" t="s">
        <v>193</v>
      </c>
      <c r="K7" s="105"/>
      <c r="L7" s="105"/>
    </row>
    <row r="8" spans="1:12">
      <c r="A8" t="s">
        <v>56</v>
      </c>
      <c r="B8" t="s">
        <v>98</v>
      </c>
      <c r="C8" t="s">
        <v>56</v>
      </c>
      <c r="D8" s="91">
        <v>16.195</v>
      </c>
      <c r="E8" s="91">
        <v>6.7480000000000002</v>
      </c>
      <c r="F8" s="92"/>
      <c r="G8" s="91">
        <f t="shared" si="0"/>
        <v>9.4469999999999992</v>
      </c>
      <c r="H8" s="104">
        <v>4.5658014800000002</v>
      </c>
      <c r="I8" s="101"/>
      <c r="J8" s="101" t="s">
        <v>194</v>
      </c>
      <c r="K8" s="105">
        <f>F29+F30</f>
        <v>0</v>
      </c>
      <c r="L8" s="105">
        <f>H29+H30</f>
        <v>11.42452025</v>
      </c>
    </row>
    <row r="9" spans="1:12">
      <c r="A9" t="s">
        <v>57</v>
      </c>
      <c r="B9" t="s">
        <v>98</v>
      </c>
      <c r="C9" t="s">
        <v>57</v>
      </c>
      <c r="D9" s="91">
        <v>88.546999999999997</v>
      </c>
      <c r="E9" s="91">
        <v>44.793999999999997</v>
      </c>
      <c r="F9" s="92"/>
      <c r="G9" s="91">
        <f t="shared" si="0"/>
        <v>43.753</v>
      </c>
      <c r="H9" s="104">
        <v>35.95519161</v>
      </c>
      <c r="I9" s="101"/>
      <c r="J9" s="101" t="s">
        <v>260</v>
      </c>
      <c r="K9" s="105">
        <f>F11</f>
        <v>0</v>
      </c>
      <c r="L9" s="105">
        <f>H11</f>
        <v>22.332361709999997</v>
      </c>
    </row>
    <row r="10" spans="1:12">
      <c r="A10" t="s">
        <v>58</v>
      </c>
      <c r="B10" t="s">
        <v>98</v>
      </c>
      <c r="C10" t="s">
        <v>58</v>
      </c>
      <c r="D10" s="91">
        <v>14.58</v>
      </c>
      <c r="E10" s="91">
        <v>5.2220000000000004</v>
      </c>
      <c r="F10" s="92"/>
      <c r="G10" s="91">
        <f t="shared" si="0"/>
        <v>9.3580000000000005</v>
      </c>
      <c r="H10" s="104">
        <v>5.5025982100000004</v>
      </c>
      <c r="I10" s="101"/>
      <c r="J10" s="101" t="s">
        <v>195</v>
      </c>
      <c r="K10" s="105">
        <f>F22+F23</f>
        <v>0</v>
      </c>
      <c r="L10" s="105">
        <f>H22+H23</f>
        <v>41.981494819999995</v>
      </c>
    </row>
    <row r="11" spans="1:12">
      <c r="A11" t="s">
        <v>59</v>
      </c>
      <c r="B11" t="s">
        <v>98</v>
      </c>
      <c r="C11" t="s">
        <v>59</v>
      </c>
      <c r="D11" s="91">
        <v>49.350999999999999</v>
      </c>
      <c r="E11" s="91">
        <v>14.419</v>
      </c>
      <c r="F11" s="92"/>
      <c r="G11" s="91">
        <f t="shared" si="0"/>
        <v>34.932000000000002</v>
      </c>
      <c r="H11" s="104">
        <v>22.332361709999997</v>
      </c>
      <c r="I11" s="101"/>
      <c r="J11" s="101" t="s">
        <v>196</v>
      </c>
      <c r="K11" s="105">
        <f>F31</f>
        <v>0</v>
      </c>
      <c r="L11" s="105">
        <f>H31</f>
        <v>6.5547512100000001</v>
      </c>
    </row>
    <row r="12" spans="1:12">
      <c r="A12" t="s">
        <v>60</v>
      </c>
      <c r="B12" t="s">
        <v>98</v>
      </c>
      <c r="C12" t="s">
        <v>60</v>
      </c>
      <c r="D12" s="91">
        <v>21.968000000000004</v>
      </c>
      <c r="E12" s="91">
        <v>10.725</v>
      </c>
      <c r="F12" s="92"/>
      <c r="G12" s="91">
        <f t="shared" si="0"/>
        <v>11.243000000000004</v>
      </c>
      <c r="H12" s="104">
        <v>7.03044052</v>
      </c>
      <c r="I12" s="101"/>
      <c r="J12" s="101" t="s">
        <v>197</v>
      </c>
      <c r="K12" s="105"/>
      <c r="L12" s="105"/>
    </row>
    <row r="13" spans="1:12">
      <c r="A13" t="s">
        <v>61</v>
      </c>
      <c r="B13" t="s">
        <v>98</v>
      </c>
      <c r="C13" t="s">
        <v>61</v>
      </c>
      <c r="D13" s="91">
        <v>12.962</v>
      </c>
      <c r="E13" s="91">
        <v>4.0529999999999999</v>
      </c>
      <c r="F13" s="92"/>
      <c r="G13" s="91">
        <f t="shared" si="0"/>
        <v>8.9089999999999989</v>
      </c>
      <c r="H13" s="104">
        <v>4.7430384300000004</v>
      </c>
      <c r="I13" s="101"/>
      <c r="J13" s="101" t="s">
        <v>198</v>
      </c>
      <c r="K13" s="105"/>
      <c r="L13" s="105"/>
    </row>
    <row r="14" spans="1:12">
      <c r="A14" t="s">
        <v>62</v>
      </c>
      <c r="B14" t="s">
        <v>98</v>
      </c>
      <c r="C14" t="s">
        <v>62</v>
      </c>
      <c r="D14" s="91">
        <v>7.5559999999999992</v>
      </c>
      <c r="E14" s="91">
        <v>2.8530000000000002</v>
      </c>
      <c r="F14" s="92"/>
      <c r="G14" s="91">
        <f t="shared" si="0"/>
        <v>4.7029999999999994</v>
      </c>
      <c r="H14" s="104">
        <v>2.5918191299999993</v>
      </c>
      <c r="I14" s="101"/>
      <c r="J14" s="101" t="s">
        <v>199</v>
      </c>
      <c r="K14" s="105">
        <f>F6+F7</f>
        <v>0</v>
      </c>
      <c r="L14" s="105">
        <f>H6+H7</f>
        <v>58.993219329999995</v>
      </c>
    </row>
    <row r="15" spans="1:12">
      <c r="A15" t="s">
        <v>63</v>
      </c>
      <c r="B15" t="s">
        <v>98</v>
      </c>
      <c r="C15" t="s">
        <v>63</v>
      </c>
      <c r="D15" s="91">
        <v>14.497</v>
      </c>
      <c r="E15" s="91">
        <v>7.4340000000000002</v>
      </c>
      <c r="F15" s="92"/>
      <c r="G15" s="91">
        <f t="shared" si="0"/>
        <v>7.0629999999999997</v>
      </c>
      <c r="H15" s="104">
        <v>6.6017631699999999</v>
      </c>
      <c r="I15" s="101"/>
      <c r="J15" s="101" t="s">
        <v>189</v>
      </c>
      <c r="K15" s="105">
        <f>F8+F9+F10</f>
        <v>0</v>
      </c>
      <c r="L15" s="105">
        <f>H8+H9+H10</f>
        <v>46.0235913</v>
      </c>
    </row>
    <row r="16" spans="1:12">
      <c r="A16" t="s">
        <v>64</v>
      </c>
      <c r="B16" t="s">
        <v>98</v>
      </c>
      <c r="C16" t="s">
        <v>64</v>
      </c>
      <c r="D16" s="91">
        <v>57.721999999999994</v>
      </c>
      <c r="E16" s="91">
        <v>24.504000000000001</v>
      </c>
      <c r="F16" s="92"/>
      <c r="G16" s="91">
        <f t="shared" si="0"/>
        <v>33.217999999999989</v>
      </c>
      <c r="H16" s="104">
        <v>25.67409966</v>
      </c>
      <c r="I16" s="101"/>
      <c r="J16" s="101" t="s">
        <v>221</v>
      </c>
      <c r="K16" s="105"/>
      <c r="L16" s="105"/>
    </row>
    <row r="17" spans="1:12">
      <c r="A17" t="s">
        <v>65</v>
      </c>
      <c r="B17" t="s">
        <v>98</v>
      </c>
      <c r="C17" t="s">
        <v>65</v>
      </c>
      <c r="D17" s="91">
        <v>17.684999999999999</v>
      </c>
      <c r="E17" s="91">
        <v>8.0640000000000001</v>
      </c>
      <c r="F17" s="92"/>
      <c r="G17" s="91">
        <f t="shared" si="0"/>
        <v>9.6209999999999987</v>
      </c>
      <c r="H17" s="104">
        <v>7.0336102</v>
      </c>
      <c r="I17" s="101"/>
      <c r="J17" s="101" t="s">
        <v>222</v>
      </c>
      <c r="K17" s="105">
        <f>F24+F25+F26+F27+F28</f>
        <v>0</v>
      </c>
      <c r="L17" s="105">
        <f>H24+H25+H26+H27+H28</f>
        <v>23.55045458</v>
      </c>
    </row>
    <row r="18" spans="1:12">
      <c r="A18" t="s">
        <v>66</v>
      </c>
      <c r="B18" t="s">
        <v>98</v>
      </c>
      <c r="C18" t="s">
        <v>66</v>
      </c>
      <c r="D18" s="91">
        <v>19.247999999999994</v>
      </c>
      <c r="E18" s="91">
        <v>5.2859999999999996</v>
      </c>
      <c r="F18" s="92"/>
      <c r="G18" s="91">
        <f t="shared" si="0"/>
        <v>13.961999999999994</v>
      </c>
      <c r="H18" s="104">
        <v>7.0038691600000007</v>
      </c>
      <c r="I18" s="101"/>
      <c r="J18" s="101" t="s">
        <v>223</v>
      </c>
      <c r="K18" s="105"/>
      <c r="L18" s="105"/>
    </row>
    <row r="19" spans="1:12">
      <c r="A19" t="s">
        <v>67</v>
      </c>
      <c r="B19" t="s">
        <v>98</v>
      </c>
      <c r="C19" t="s">
        <v>67</v>
      </c>
      <c r="D19" s="91">
        <v>37.575000000000003</v>
      </c>
      <c r="E19" s="91">
        <v>12.225</v>
      </c>
      <c r="F19" s="92"/>
      <c r="G19" s="91">
        <f t="shared" si="0"/>
        <v>25.35</v>
      </c>
      <c r="H19" s="104">
        <v>14.308982199999997</v>
      </c>
      <c r="I19" s="101"/>
      <c r="J19" s="101" t="s">
        <v>224</v>
      </c>
      <c r="K19" s="105">
        <f>F12</f>
        <v>0</v>
      </c>
      <c r="L19" s="105">
        <f>H12</f>
        <v>7.03044052</v>
      </c>
    </row>
    <row r="20" spans="1:12">
      <c r="A20" t="s">
        <v>68</v>
      </c>
      <c r="B20" t="s">
        <v>98</v>
      </c>
      <c r="C20" t="s">
        <v>68</v>
      </c>
      <c r="D20" s="91">
        <v>12.209</v>
      </c>
      <c r="E20" s="91">
        <v>5.65</v>
      </c>
      <c r="F20" s="92"/>
      <c r="G20" s="91">
        <f t="shared" si="0"/>
        <v>6.5589999999999993</v>
      </c>
      <c r="H20" s="104">
        <v>3.0680971899999996</v>
      </c>
      <c r="I20" s="101"/>
      <c r="J20" s="101" t="s">
        <v>225</v>
      </c>
      <c r="K20" s="105"/>
      <c r="L20" s="105"/>
    </row>
    <row r="21" spans="1:12">
      <c r="A21" t="s">
        <v>69</v>
      </c>
      <c r="B21" t="s">
        <v>98</v>
      </c>
      <c r="C21" t="s">
        <v>69</v>
      </c>
      <c r="D21" s="91">
        <v>18.706999999999997</v>
      </c>
      <c r="E21" s="91">
        <v>3.9470000000000001</v>
      </c>
      <c r="F21" s="92"/>
      <c r="G21" s="91">
        <f t="shared" si="0"/>
        <v>14.759999999999998</v>
      </c>
      <c r="H21" s="104">
        <v>8.4899968700000006</v>
      </c>
      <c r="I21" s="101"/>
      <c r="J21" s="101" t="s">
        <v>226</v>
      </c>
      <c r="K21" s="105">
        <f>F32+F33</f>
        <v>0</v>
      </c>
      <c r="L21" s="105">
        <f>H32+H33</f>
        <v>27.227591030000006</v>
      </c>
    </row>
    <row r="22" spans="1:12">
      <c r="A22" t="s">
        <v>70</v>
      </c>
      <c r="B22" t="s">
        <v>98</v>
      </c>
      <c r="C22" t="s">
        <v>70</v>
      </c>
      <c r="D22" s="91">
        <v>43.566000000000003</v>
      </c>
      <c r="E22" s="91">
        <v>18.484000000000002</v>
      </c>
      <c r="F22" s="92"/>
      <c r="G22" s="91">
        <f t="shared" si="0"/>
        <v>25.082000000000001</v>
      </c>
      <c r="H22" s="104">
        <v>18.832357719999997</v>
      </c>
      <c r="I22" s="101"/>
      <c r="J22" s="101" t="s">
        <v>227</v>
      </c>
      <c r="K22" s="105"/>
      <c r="L22" s="105"/>
    </row>
    <row r="23" spans="1:12">
      <c r="A23" t="s">
        <v>71</v>
      </c>
      <c r="B23" t="s">
        <v>98</v>
      </c>
      <c r="C23" t="s">
        <v>71</v>
      </c>
      <c r="D23" s="91">
        <v>49.558999999999997</v>
      </c>
      <c r="E23" s="91">
        <v>24.292999999999999</v>
      </c>
      <c r="F23" s="92"/>
      <c r="G23" s="91">
        <f t="shared" si="0"/>
        <v>25.265999999999998</v>
      </c>
      <c r="H23" s="104">
        <v>23.149137099999997</v>
      </c>
      <c r="I23" s="101"/>
      <c r="J23" s="101" t="s">
        <v>228</v>
      </c>
      <c r="K23" s="105">
        <f>F20+F21</f>
        <v>0</v>
      </c>
      <c r="L23" s="105">
        <f>H20+H21</f>
        <v>11.55809406</v>
      </c>
    </row>
    <row r="24" spans="1:12">
      <c r="A24" t="s">
        <v>72</v>
      </c>
      <c r="B24" t="s">
        <v>98</v>
      </c>
      <c r="C24" t="s">
        <v>72</v>
      </c>
      <c r="D24" s="91">
        <v>29.167999999999999</v>
      </c>
      <c r="E24" s="91">
        <v>10.291</v>
      </c>
      <c r="F24" s="92"/>
      <c r="G24" s="91">
        <f t="shared" si="0"/>
        <v>18.876999999999999</v>
      </c>
      <c r="H24" s="104">
        <v>9.1383833199999991</v>
      </c>
      <c r="I24" s="101"/>
      <c r="J24" s="106" t="s">
        <v>190</v>
      </c>
      <c r="K24" s="105">
        <f>SUM(K6:K23)</f>
        <v>0</v>
      </c>
      <c r="L24" s="105">
        <f>SUM(L6:L23)</f>
        <v>324.63370075999995</v>
      </c>
    </row>
    <row r="25" spans="1:12">
      <c r="A25" t="s">
        <v>73</v>
      </c>
      <c r="B25" t="s">
        <v>98</v>
      </c>
      <c r="C25" t="s">
        <v>73</v>
      </c>
      <c r="D25" s="91">
        <v>6.7120000000000006</v>
      </c>
      <c r="E25" s="91">
        <v>3.4129999999999998</v>
      </c>
      <c r="F25" s="92"/>
      <c r="G25" s="91">
        <f t="shared" si="0"/>
        <v>3.2990000000000008</v>
      </c>
      <c r="H25" s="104">
        <v>2.2339197699999995</v>
      </c>
      <c r="I25" s="101"/>
      <c r="J25" s="101"/>
      <c r="K25" s="101"/>
      <c r="L25" s="101"/>
    </row>
    <row r="26" spans="1:12">
      <c r="A26" t="s">
        <v>74</v>
      </c>
      <c r="B26" t="s">
        <v>98</v>
      </c>
      <c r="C26" t="s">
        <v>74</v>
      </c>
      <c r="D26" s="91">
        <v>6.6290000000000004</v>
      </c>
      <c r="E26" s="91">
        <v>2.4950000000000001</v>
      </c>
      <c r="F26" s="92"/>
      <c r="G26" s="91">
        <f t="shared" si="0"/>
        <v>4.1340000000000003</v>
      </c>
      <c r="H26" s="104">
        <v>1.1127756200000001</v>
      </c>
      <c r="I26" s="101"/>
      <c r="J26" s="101"/>
      <c r="K26" s="101"/>
      <c r="L26" s="101"/>
    </row>
    <row r="27" spans="1:12">
      <c r="A27" t="s">
        <v>75</v>
      </c>
      <c r="B27" t="s">
        <v>98</v>
      </c>
      <c r="C27" t="s">
        <v>75</v>
      </c>
      <c r="D27" s="91">
        <v>13.623999999999997</v>
      </c>
      <c r="E27" s="91">
        <v>6.9939999999999998</v>
      </c>
      <c r="F27" s="92"/>
      <c r="G27" s="91">
        <f t="shared" si="0"/>
        <v>6.6299999999999972</v>
      </c>
      <c r="H27" s="104">
        <v>4.9360788900000001</v>
      </c>
      <c r="I27" s="101"/>
      <c r="J27" s="101"/>
      <c r="K27" s="101"/>
      <c r="L27" s="101"/>
    </row>
    <row r="28" spans="1:12">
      <c r="A28" t="s">
        <v>76</v>
      </c>
      <c r="B28" t="s">
        <v>98</v>
      </c>
      <c r="C28" t="s">
        <v>76</v>
      </c>
      <c r="D28" s="91">
        <v>14.563000000000001</v>
      </c>
      <c r="E28" s="91">
        <v>6.149</v>
      </c>
      <c r="F28" s="92"/>
      <c r="G28" s="91">
        <f t="shared" si="0"/>
        <v>8.4140000000000015</v>
      </c>
      <c r="H28" s="104">
        <v>6.1292969799999995</v>
      </c>
      <c r="I28" s="101"/>
      <c r="J28" s="101"/>
      <c r="K28" s="101"/>
      <c r="L28" s="101"/>
    </row>
    <row r="29" spans="1:12">
      <c r="A29" t="s">
        <v>77</v>
      </c>
      <c r="B29" t="s">
        <v>98</v>
      </c>
      <c r="C29" t="s">
        <v>77</v>
      </c>
      <c r="D29" s="91">
        <v>35.036000000000001</v>
      </c>
      <c r="E29" s="91">
        <v>21.690999999999999</v>
      </c>
      <c r="F29" s="92"/>
      <c r="G29" s="91">
        <f t="shared" si="0"/>
        <v>13.345000000000002</v>
      </c>
      <c r="H29" s="104">
        <v>7.5352534200000001</v>
      </c>
      <c r="I29" s="101"/>
      <c r="J29" s="101"/>
      <c r="K29" s="101"/>
      <c r="L29" s="101"/>
    </row>
    <row r="30" spans="1:12">
      <c r="A30" t="s">
        <v>78</v>
      </c>
      <c r="B30" t="s">
        <v>98</v>
      </c>
      <c r="C30" t="s">
        <v>78</v>
      </c>
      <c r="D30" s="91">
        <v>11.600999999999999</v>
      </c>
      <c r="E30" s="91">
        <v>5.1959999999999997</v>
      </c>
      <c r="F30" s="92"/>
      <c r="G30" s="91">
        <f t="shared" si="0"/>
        <v>6.4049999999999994</v>
      </c>
      <c r="H30" s="104">
        <v>3.88926683</v>
      </c>
      <c r="I30" s="101"/>
      <c r="J30" s="101"/>
      <c r="K30" s="101"/>
      <c r="L30" s="101"/>
    </row>
    <row r="31" spans="1:12">
      <c r="A31" t="s">
        <v>79</v>
      </c>
      <c r="B31" t="s">
        <v>98</v>
      </c>
      <c r="C31" t="s">
        <v>79</v>
      </c>
      <c r="D31" s="91">
        <v>15.427000000000003</v>
      </c>
      <c r="E31" s="91">
        <v>8.3350000000000009</v>
      </c>
      <c r="F31" s="92"/>
      <c r="G31" s="91">
        <f t="shared" si="0"/>
        <v>7.0920000000000023</v>
      </c>
      <c r="H31" s="104">
        <v>6.5547512100000001</v>
      </c>
      <c r="I31" s="101"/>
      <c r="J31" s="101"/>
      <c r="K31" s="101"/>
      <c r="L31" s="101"/>
    </row>
    <row r="32" spans="1:12">
      <c r="A32" t="s">
        <v>80</v>
      </c>
      <c r="C32" t="s">
        <v>80</v>
      </c>
      <c r="D32" s="91">
        <v>57.494999999999997</v>
      </c>
      <c r="E32" s="91">
        <v>27.51</v>
      </c>
      <c r="F32" s="92"/>
      <c r="G32" s="91">
        <f t="shared" si="0"/>
        <v>29.984999999999996</v>
      </c>
      <c r="H32" s="104">
        <v>19.782573400000004</v>
      </c>
      <c r="I32" s="101"/>
      <c r="J32" s="101"/>
      <c r="K32" s="101"/>
      <c r="L32" s="101"/>
    </row>
    <row r="33" spans="1:12">
      <c r="A33" t="s">
        <v>81</v>
      </c>
      <c r="C33" t="s">
        <v>81</v>
      </c>
      <c r="D33" s="91">
        <v>15.462</v>
      </c>
      <c r="E33" s="91">
        <v>3.8340000000000001</v>
      </c>
      <c r="F33" s="92"/>
      <c r="G33" s="91">
        <f t="shared" si="0"/>
        <v>11.628</v>
      </c>
      <c r="H33" s="104">
        <v>7.4450176300000006</v>
      </c>
      <c r="I33" s="101"/>
      <c r="J33" s="101"/>
      <c r="K33" s="101"/>
      <c r="L33" s="101"/>
    </row>
    <row r="34" spans="1:12">
      <c r="C34" t="s">
        <v>190</v>
      </c>
      <c r="D34" s="91">
        <f>SUM(D6:D33)</f>
        <v>831.51899999999989</v>
      </c>
      <c r="E34" s="91">
        <f>SUM(E6:E33)</f>
        <v>354.05799999999994</v>
      </c>
      <c r="F34" s="92">
        <f>SUM(F6:F33)</f>
        <v>0</v>
      </c>
      <c r="G34" s="92"/>
      <c r="H34" s="104">
        <f>SUM(H6:H33)</f>
        <v>324.63370075999995</v>
      </c>
      <c r="I34" s="101"/>
      <c r="J34" s="101"/>
      <c r="K34" s="101"/>
      <c r="L34" s="101"/>
    </row>
    <row r="35" spans="1:12">
      <c r="H35" s="101"/>
      <c r="I35" s="101"/>
      <c r="J35" s="101"/>
      <c r="K35" s="101"/>
      <c r="L35" s="101"/>
    </row>
    <row r="37" spans="1:12" ht="42.75" customHeight="1">
      <c r="C37" s="159" t="s">
        <v>377</v>
      </c>
      <c r="D37" s="159"/>
      <c r="E37" s="159"/>
      <c r="F37" s="159"/>
      <c r="G37" s="159"/>
      <c r="H37" s="159"/>
    </row>
  </sheetData>
  <mergeCells count="1">
    <mergeCell ref="C37:H37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K148"/>
  <sheetViews>
    <sheetView topLeftCell="A79" zoomScale="85" zoomScaleNormal="85" workbookViewId="0">
      <selection activeCell="J19" sqref="J19"/>
    </sheetView>
  </sheetViews>
  <sheetFormatPr baseColWidth="10" defaultRowHeight="12.75"/>
  <cols>
    <col min="1" max="1" width="7.125" customWidth="1"/>
    <col min="2" max="2" width="29.875" customWidth="1"/>
    <col min="3" max="3" width="13.5" customWidth="1"/>
    <col min="4" max="4" width="18.5" customWidth="1"/>
    <col min="5" max="5" width="14.125" customWidth="1"/>
  </cols>
  <sheetData>
    <row r="3" spans="2:5">
      <c r="B3" t="s">
        <v>208</v>
      </c>
    </row>
    <row r="4" spans="2:5">
      <c r="B4" t="s">
        <v>143</v>
      </c>
    </row>
    <row r="7" spans="2:5">
      <c r="B7" s="109" t="s">
        <v>289</v>
      </c>
      <c r="C7" s="101"/>
      <c r="D7" s="101"/>
      <c r="E7" s="101"/>
    </row>
    <row r="8" spans="2:5">
      <c r="B8" s="3" t="s">
        <v>342</v>
      </c>
    </row>
    <row r="9" spans="2:5">
      <c r="B9" s="3" t="s">
        <v>343</v>
      </c>
    </row>
    <row r="10" spans="2:5">
      <c r="B10" s="3" t="s">
        <v>344</v>
      </c>
    </row>
    <row r="11" spans="2:5">
      <c r="D11" s="69" t="s">
        <v>353</v>
      </c>
    </row>
    <row r="12" spans="2:5">
      <c r="B12" t="s">
        <v>232</v>
      </c>
      <c r="E12" t="s">
        <v>220</v>
      </c>
    </row>
    <row r="13" spans="2:5">
      <c r="B13" t="s">
        <v>233</v>
      </c>
      <c r="D13" s="2">
        <v>66775543.550000004</v>
      </c>
      <c r="E13" s="10">
        <f>D13/D15</f>
        <v>0.20084352186726101</v>
      </c>
    </row>
    <row r="14" spans="2:5">
      <c r="B14" t="s">
        <v>234</v>
      </c>
      <c r="D14" s="2">
        <v>265699922.56999993</v>
      </c>
      <c r="E14" s="10">
        <f>D14/D15</f>
        <v>0.79915647813273893</v>
      </c>
    </row>
    <row r="15" spans="2:5">
      <c r="B15" t="s">
        <v>190</v>
      </c>
      <c r="D15" s="2">
        <f>D13+D14</f>
        <v>332475466.11999995</v>
      </c>
    </row>
    <row r="18" spans="2:9">
      <c r="B18" s="33" t="s">
        <v>237</v>
      </c>
      <c r="C18" s="101"/>
      <c r="D18" s="101"/>
      <c r="E18" s="101"/>
    </row>
    <row r="19" spans="2:9">
      <c r="B19" t="s">
        <v>143</v>
      </c>
    </row>
    <row r="21" spans="2:9" ht="15.75">
      <c r="B21" s="110" t="s">
        <v>303</v>
      </c>
      <c r="C21" s="101"/>
      <c r="D21" s="101"/>
      <c r="E21" s="101"/>
      <c r="F21" s="101"/>
      <c r="G21" s="101"/>
    </row>
    <row r="22" spans="2:9">
      <c r="B22" s="39" t="s">
        <v>366</v>
      </c>
    </row>
    <row r="23" spans="2:9" ht="25.5">
      <c r="B23" s="11"/>
      <c r="C23" s="12" t="s">
        <v>267</v>
      </c>
      <c r="D23" s="12" t="s">
        <v>144</v>
      </c>
      <c r="E23" s="12" t="s">
        <v>145</v>
      </c>
    </row>
    <row r="24" spans="2:9">
      <c r="B24" s="13" t="s">
        <v>146</v>
      </c>
      <c r="C24" s="14">
        <f>C25+C26</f>
        <v>1470616.9934</v>
      </c>
      <c r="D24" s="14">
        <f>D25+D26</f>
        <v>1210905.94035</v>
      </c>
      <c r="E24" s="15">
        <f>D24/D28</f>
        <v>0.66449485277613751</v>
      </c>
    </row>
    <row r="25" spans="2:9">
      <c r="B25" s="13" t="s">
        <v>147</v>
      </c>
      <c r="C25" s="2">
        <f>+'viajes por residencia'!G37</f>
        <v>951194.88730000006</v>
      </c>
      <c r="D25" s="14">
        <f>C25</f>
        <v>951194.88730000006</v>
      </c>
      <c r="E25" s="11"/>
      <c r="F25" s="2"/>
    </row>
    <row r="26" spans="2:9">
      <c r="B26" s="13" t="s">
        <v>148</v>
      </c>
      <c r="C26" s="2">
        <f>+'viajes por residencia'!G38</f>
        <v>519422.10609999998</v>
      </c>
      <c r="D26" s="14">
        <f>C26/2</f>
        <v>259711.05304999999</v>
      </c>
      <c r="E26" s="11"/>
      <c r="F26" s="2"/>
    </row>
    <row r="27" spans="2:9">
      <c r="B27" s="13" t="s">
        <v>149</v>
      </c>
      <c r="C27" s="2">
        <f>+'viajes por residencia'!G42</f>
        <v>1222779</v>
      </c>
      <c r="D27" s="14">
        <f>C27/2</f>
        <v>611389.5</v>
      </c>
      <c r="E27" s="15">
        <f>D27/D28</f>
        <v>0.33550514722386243</v>
      </c>
      <c r="F27" s="2"/>
    </row>
    <row r="28" spans="2:9">
      <c r="B28" s="13" t="s">
        <v>190</v>
      </c>
      <c r="C28" s="14">
        <f>C24+C27</f>
        <v>2693395.9934</v>
      </c>
      <c r="D28" s="14">
        <f>D24+D27</f>
        <v>1822295.44035</v>
      </c>
      <c r="E28" s="15"/>
    </row>
    <row r="31" spans="2:9" ht="15.75">
      <c r="B31" s="110" t="s">
        <v>316</v>
      </c>
      <c r="C31" s="97"/>
      <c r="D31" s="101"/>
      <c r="E31" s="101"/>
      <c r="F31" s="101"/>
      <c r="G31" s="101"/>
      <c r="H31" s="101"/>
      <c r="I31" s="101"/>
    </row>
    <row r="33" spans="2:6" ht="23.1" customHeight="1">
      <c r="B33" s="161"/>
      <c r="C33" s="160" t="s">
        <v>151</v>
      </c>
      <c r="D33" s="160" t="s">
        <v>153</v>
      </c>
      <c r="E33" s="160" t="s">
        <v>154</v>
      </c>
      <c r="F33" s="160" t="s">
        <v>155</v>
      </c>
    </row>
    <row r="34" spans="2:6">
      <c r="B34" s="161"/>
      <c r="C34" s="160"/>
      <c r="D34" s="160"/>
      <c r="E34" s="160"/>
      <c r="F34" s="160"/>
    </row>
    <row r="35" spans="2:6">
      <c r="B35" s="13" t="s">
        <v>192</v>
      </c>
      <c r="C35" s="17">
        <f>'viajes por residencia'!N15</f>
        <v>9.3359270003141315E-2</v>
      </c>
      <c r="D35" s="2">
        <f>'viajes por residencia'!G15</f>
        <v>263735.99789999996</v>
      </c>
      <c r="E35" s="14">
        <f>D35*C35</f>
        <v>24622.200237494006</v>
      </c>
      <c r="F35" s="18">
        <f>D35-E35</f>
        <v>239113.79766250594</v>
      </c>
    </row>
    <row r="36" spans="2:6">
      <c r="B36" s="13" t="s">
        <v>193</v>
      </c>
      <c r="C36" s="17">
        <f>'viajes por residencia'!N16</f>
        <v>7.3362835020299361E-2</v>
      </c>
      <c r="D36" s="2">
        <f>'viajes por residencia'!G16</f>
        <v>12685.2019</v>
      </c>
      <c r="E36" s="14">
        <f t="shared" ref="E36:E52" si="0">D36*C36</f>
        <v>930.62237418888799</v>
      </c>
      <c r="F36" s="18">
        <f t="shared" ref="F36:F52" si="1">D36-E36</f>
        <v>11754.579525811112</v>
      </c>
    </row>
    <row r="37" spans="2:6">
      <c r="B37" s="13" t="s">
        <v>194</v>
      </c>
      <c r="C37" s="17">
        <f>'viajes por residencia'!N17</f>
        <v>9.2345629970591814E-2</v>
      </c>
      <c r="D37" s="2">
        <f>'viajes por residencia'!G17</f>
        <v>14007.9175</v>
      </c>
      <c r="E37" s="14">
        <f t="shared" si="0"/>
        <v>1293.5699661135775</v>
      </c>
      <c r="F37" s="18">
        <f t="shared" si="1"/>
        <v>12714.347533886423</v>
      </c>
    </row>
    <row r="38" spans="2:6">
      <c r="B38" s="13" t="s">
        <v>260</v>
      </c>
      <c r="C38" s="17">
        <f>'viajes por residencia'!N18</f>
        <v>9.0151441948770991E-2</v>
      </c>
      <c r="D38" s="2">
        <f>'viajes por residencia'!G18</f>
        <v>167770.67860000001</v>
      </c>
      <c r="E38" s="14">
        <f t="shared" si="0"/>
        <v>15124.768592513818</v>
      </c>
      <c r="F38" s="18">
        <f t="shared" si="1"/>
        <v>152645.91000748621</v>
      </c>
    </row>
    <row r="39" spans="2:6">
      <c r="B39" s="13" t="s">
        <v>195</v>
      </c>
      <c r="C39" s="17">
        <f>'viajes por residencia'!N19</f>
        <v>0.1359512915764762</v>
      </c>
      <c r="D39" s="2">
        <f>'viajes por residencia'!G19</f>
        <v>392136.0539</v>
      </c>
      <c r="E39" s="14">
        <f t="shared" si="0"/>
        <v>53311.403001407685</v>
      </c>
      <c r="F39" s="18">
        <f t="shared" si="1"/>
        <v>338824.65089859231</v>
      </c>
    </row>
    <row r="40" spans="2:6">
      <c r="B40" s="13" t="s">
        <v>196</v>
      </c>
      <c r="C40" s="17">
        <f>'viajes por residencia'!N20</f>
        <v>0.10113380210792103</v>
      </c>
      <c r="D40" s="2">
        <f>'viajes por residencia'!G20</f>
        <v>3096.0886999999998</v>
      </c>
      <c r="E40" s="14">
        <f t="shared" si="0"/>
        <v>313.11922189437047</v>
      </c>
      <c r="F40" s="18">
        <f t="shared" si="1"/>
        <v>2782.9694781056292</v>
      </c>
    </row>
    <row r="41" spans="2:6">
      <c r="B41" s="13" t="s">
        <v>197</v>
      </c>
      <c r="C41" s="17">
        <f>'viajes por residencia'!N21</f>
        <v>9.4832837167934558E-2</v>
      </c>
      <c r="D41" s="2">
        <f>'viajes por residencia'!G22</f>
        <v>16916.102599999998</v>
      </c>
      <c r="E41" s="14">
        <f t="shared" si="0"/>
        <v>1604.2020033818742</v>
      </c>
      <c r="F41" s="18">
        <f t="shared" si="1"/>
        <v>15311.900596618125</v>
      </c>
    </row>
    <row r="42" spans="2:6">
      <c r="B42" s="13" t="s">
        <v>198</v>
      </c>
      <c r="C42" s="17">
        <f>'viajes por residencia'!N22</f>
        <v>0.10260211387790215</v>
      </c>
      <c r="D42" s="2">
        <f>'viajes por residencia'!G21</f>
        <v>17177.865299999998</v>
      </c>
      <c r="E42" s="14">
        <f t="shared" si="0"/>
        <v>1762.4852916898635</v>
      </c>
      <c r="F42" s="18">
        <f t="shared" si="1"/>
        <v>15415.380008310134</v>
      </c>
    </row>
    <row r="43" spans="2:6">
      <c r="B43" s="13" t="s">
        <v>199</v>
      </c>
      <c r="C43" s="17">
        <f>'viajes por residencia'!N23</f>
        <v>6.9496080230724649E-2</v>
      </c>
      <c r="D43" s="2">
        <f>'viajes por residencia'!G23</f>
        <v>219699.8328</v>
      </c>
      <c r="E43" s="14">
        <f t="shared" si="0"/>
        <v>15268.277206945591</v>
      </c>
      <c r="F43" s="18">
        <f t="shared" si="1"/>
        <v>204431.55559305442</v>
      </c>
    </row>
    <row r="44" spans="2:6">
      <c r="B44" s="13" t="s">
        <v>189</v>
      </c>
      <c r="C44" s="17">
        <f>'viajes por residencia'!N24</f>
        <v>7.5369348689616172E-2</v>
      </c>
      <c r="D44" s="2">
        <f>'viajes por residencia'!G24</f>
        <v>163918.47160000002</v>
      </c>
      <c r="E44" s="14">
        <f t="shared" si="0"/>
        <v>12354.428442689346</v>
      </c>
      <c r="F44" s="18">
        <f t="shared" si="1"/>
        <v>151564.04315731066</v>
      </c>
    </row>
    <row r="45" spans="2:6">
      <c r="B45" s="13" t="s">
        <v>221</v>
      </c>
      <c r="C45" s="17">
        <f>'viajes por residencia'!N25</f>
        <v>5.6326434705150641E-2</v>
      </c>
      <c r="D45" s="2">
        <f>'viajes por residencia'!G25</f>
        <v>6092.0604999999996</v>
      </c>
      <c r="E45" s="14">
        <f t="shared" si="0"/>
        <v>343.14404797307736</v>
      </c>
      <c r="F45" s="18">
        <f t="shared" si="1"/>
        <v>5748.9164520269223</v>
      </c>
    </row>
    <row r="46" spans="2:6">
      <c r="B46" s="13" t="s">
        <v>222</v>
      </c>
      <c r="C46" s="17">
        <f>'viajes por residencia'!N26</f>
        <v>6.6252973892563752E-2</v>
      </c>
      <c r="D46" s="2">
        <f>'viajes por residencia'!G26</f>
        <v>8526.1208000000006</v>
      </c>
      <c r="E46" s="14">
        <f t="shared" si="0"/>
        <v>564.88085876724483</v>
      </c>
      <c r="F46" s="18">
        <f t="shared" si="1"/>
        <v>7961.2399412327559</v>
      </c>
    </row>
    <row r="47" spans="2:6">
      <c r="B47" s="13" t="s">
        <v>223</v>
      </c>
      <c r="C47" s="17">
        <f>'viajes por residencia'!N27</f>
        <v>9.2208869409943842E-2</v>
      </c>
      <c r="D47" s="2">
        <f>'viajes por residencia'!G27</f>
        <v>40041.920799999993</v>
      </c>
      <c r="E47" s="14">
        <f t="shared" si="0"/>
        <v>3692.2202459705131</v>
      </c>
      <c r="F47" s="18">
        <f t="shared" si="1"/>
        <v>36349.700554029478</v>
      </c>
    </row>
    <row r="48" spans="2:6">
      <c r="B48" s="13" t="s">
        <v>224</v>
      </c>
      <c r="C48" s="17">
        <f>'viajes por residencia'!N28</f>
        <v>7.1925481010649606E-2</v>
      </c>
      <c r="D48" s="2">
        <f>'viajes por residencia'!G28</f>
        <v>22329.013800000001</v>
      </c>
      <c r="E48" s="14">
        <f t="shared" si="0"/>
        <v>1606.0250580584329</v>
      </c>
      <c r="F48" s="18">
        <f t="shared" si="1"/>
        <v>20722.988741941568</v>
      </c>
    </row>
    <row r="49" spans="2:6">
      <c r="B49" s="13" t="s">
        <v>225</v>
      </c>
      <c r="C49" s="17">
        <f>'viajes por residencia'!N29</f>
        <v>5.1826166187388965E-2</v>
      </c>
      <c r="D49" s="2">
        <f>'viajes por residencia'!G29</f>
        <v>6264.9413999999997</v>
      </c>
      <c r="E49" s="14">
        <f t="shared" si="0"/>
        <v>324.68789415065328</v>
      </c>
      <c r="F49" s="18">
        <f t="shared" si="1"/>
        <v>5940.2535058493468</v>
      </c>
    </row>
    <row r="50" spans="2:6">
      <c r="B50" s="13" t="s">
        <v>226</v>
      </c>
      <c r="C50" s="17">
        <f>'viajes por residencia'!N30</f>
        <v>4.6645700527585862E-2</v>
      </c>
      <c r="D50" s="2">
        <f>'viajes por residencia'!G30</f>
        <v>18489.186699999998</v>
      </c>
      <c r="E50" s="14">
        <f t="shared" si="0"/>
        <v>862.44106580682342</v>
      </c>
      <c r="F50" s="18">
        <f t="shared" si="1"/>
        <v>17626.745634193176</v>
      </c>
    </row>
    <row r="51" spans="2:6">
      <c r="B51" s="13" t="s">
        <v>227</v>
      </c>
      <c r="C51" s="17">
        <f>'viajes por residencia'!N31</f>
        <v>6.3982189487330934E-2</v>
      </c>
      <c r="D51" s="2">
        <f>'viajes por residencia'!G31</f>
        <v>2007.0817</v>
      </c>
      <c r="E51" s="14">
        <f t="shared" si="0"/>
        <v>128.4174816459543</v>
      </c>
      <c r="F51" s="18">
        <f t="shared" si="1"/>
        <v>1878.6642183540457</v>
      </c>
    </row>
    <row r="52" spans="2:6">
      <c r="B52" s="13" t="s">
        <v>228</v>
      </c>
      <c r="C52" s="17">
        <f>'viajes por residencia'!N32</f>
        <v>8.1731871272526554E-2</v>
      </c>
      <c r="D52" s="2">
        <f>'viajes por residencia'!G32</f>
        <v>95722.456900000005</v>
      </c>
      <c r="E52" s="14">
        <f t="shared" si="0"/>
        <v>7823.5755252407716</v>
      </c>
      <c r="F52" s="18">
        <f t="shared" si="1"/>
        <v>87898.881374759236</v>
      </c>
    </row>
    <row r="53" spans="2:6">
      <c r="B53" s="13" t="s">
        <v>190</v>
      </c>
      <c r="C53" s="17">
        <f>'viajes por residencia'!N33</f>
        <v>8.2079154391485859E-2</v>
      </c>
      <c r="D53" s="2">
        <f>SUM(D35:D52)</f>
        <v>1470616.9933999998</v>
      </c>
      <c r="E53" s="2">
        <f>SUM(E35:E52)</f>
        <v>141930.46851593247</v>
      </c>
      <c r="F53" s="2">
        <f>SUM(F35:F52)</f>
        <v>1328686.5248840672</v>
      </c>
    </row>
    <row r="54" spans="2:6">
      <c r="B54" s="13" t="s">
        <v>215</v>
      </c>
      <c r="C54" s="16"/>
      <c r="D54" s="21"/>
      <c r="E54" s="22">
        <f>E53/D53</f>
        <v>9.6510831272115016E-2</v>
      </c>
      <c r="F54" s="19">
        <f>F53/D53</f>
        <v>0.90348916872788487</v>
      </c>
    </row>
    <row r="57" spans="2:6">
      <c r="B57" s="111" t="s">
        <v>281</v>
      </c>
    </row>
    <row r="58" spans="2:6">
      <c r="B58" s="26" t="s">
        <v>217</v>
      </c>
    </row>
    <row r="60" spans="2:6">
      <c r="B60" s="21"/>
      <c r="C60" s="23" t="s">
        <v>95</v>
      </c>
      <c r="D60" t="s">
        <v>116</v>
      </c>
      <c r="E60" s="25" t="s">
        <v>96</v>
      </c>
    </row>
    <row r="61" spans="2:6">
      <c r="B61" s="13" t="s">
        <v>91</v>
      </c>
      <c r="C61" s="14">
        <f>E54*D24</f>
        <v>116865.53889552063</v>
      </c>
      <c r="D61" s="9">
        <f>C61/C64</f>
        <v>6.4130950617466723E-2</v>
      </c>
      <c r="E61" s="24" t="s">
        <v>92</v>
      </c>
    </row>
    <row r="62" spans="2:6">
      <c r="B62" s="13" t="s">
        <v>93</v>
      </c>
      <c r="C62" s="14">
        <f>D24-C61</f>
        <v>1094040.4014544794</v>
      </c>
      <c r="D62" s="9">
        <f>C62/C64</f>
        <v>0.60036390215867086</v>
      </c>
      <c r="E62" s="24" t="s">
        <v>94</v>
      </c>
    </row>
    <row r="63" spans="2:6">
      <c r="B63" s="13" t="s">
        <v>114</v>
      </c>
      <c r="C63" s="14">
        <f>D27</f>
        <v>611389.5</v>
      </c>
      <c r="D63" s="9">
        <f>C63/C64</f>
        <v>0.33550514722386243</v>
      </c>
      <c r="E63" s="24" t="s">
        <v>115</v>
      </c>
    </row>
    <row r="64" spans="2:6">
      <c r="B64" s="13" t="s">
        <v>190</v>
      </c>
      <c r="C64" s="20">
        <f>C61+C62+C63</f>
        <v>1822295.44035</v>
      </c>
      <c r="D64" s="11"/>
    </row>
    <row r="67" spans="2:5" ht="15.75">
      <c r="B67" s="110" t="s">
        <v>317</v>
      </c>
    </row>
    <row r="69" spans="2:5" ht="51">
      <c r="B69" s="16"/>
      <c r="C69" s="12" t="s">
        <v>167</v>
      </c>
      <c r="D69" s="12" t="s">
        <v>87</v>
      </c>
      <c r="E69" s="12" t="s">
        <v>168</v>
      </c>
    </row>
    <row r="70" spans="2:5">
      <c r="B70" s="13" t="s">
        <v>192</v>
      </c>
      <c r="C70" s="35">
        <f>F35</f>
        <v>239113.79766250594</v>
      </c>
      <c r="D70" s="15">
        <f>C70/C$88</f>
        <v>0.17996253682437963</v>
      </c>
      <c r="E70" s="14">
        <f>D70*E$90</f>
        <v>196886.28603411082</v>
      </c>
    </row>
    <row r="71" spans="2:5">
      <c r="B71" s="13" t="s">
        <v>193</v>
      </c>
      <c r="C71" s="35">
        <f t="shared" ref="C71:C87" si="2">F36</f>
        <v>11754.579525811112</v>
      </c>
      <c r="D71" s="15">
        <f t="shared" ref="D71:D87" si="3">C71/C$88</f>
        <v>8.8467665665810397E-3</v>
      </c>
      <c r="E71" s="14">
        <f t="shared" ref="E71:E87" si="4">D71*E$90</f>
        <v>9678.720046076387</v>
      </c>
    </row>
    <row r="72" spans="2:5">
      <c r="B72" s="13" t="s">
        <v>194</v>
      </c>
      <c r="C72" s="35">
        <f t="shared" si="2"/>
        <v>12714.347533886423</v>
      </c>
      <c r="D72" s="15">
        <f t="shared" si="3"/>
        <v>9.5691100163718418E-3</v>
      </c>
      <c r="E72" s="14">
        <f t="shared" si="4"/>
        <v>10468.99296387353</v>
      </c>
    </row>
    <row r="73" spans="2:5">
      <c r="B73" s="13" t="s">
        <v>260</v>
      </c>
      <c r="C73" s="35">
        <f t="shared" si="2"/>
        <v>152645.91000748621</v>
      </c>
      <c r="D73" s="15">
        <f t="shared" si="3"/>
        <v>0.11488481831393987</v>
      </c>
      <c r="E73" s="14">
        <f t="shared" si="4"/>
        <v>125688.63274920771</v>
      </c>
    </row>
    <row r="74" spans="2:5">
      <c r="B74" s="13" t="s">
        <v>195</v>
      </c>
      <c r="C74" s="35">
        <f t="shared" si="2"/>
        <v>338824.65089859231</v>
      </c>
      <c r="D74" s="15">
        <f t="shared" si="3"/>
        <v>0.25500721543642962</v>
      </c>
      <c r="E74" s="14">
        <f t="shared" si="4"/>
        <v>278988.1963498604</v>
      </c>
    </row>
    <row r="75" spans="2:5">
      <c r="B75" s="13" t="s">
        <v>196</v>
      </c>
      <c r="C75" s="35">
        <f t="shared" si="2"/>
        <v>2782.9694781056292</v>
      </c>
      <c r="D75" s="15">
        <f t="shared" si="3"/>
        <v>2.0945267570531383E-3</v>
      </c>
      <c r="E75" s="14">
        <f t="shared" si="4"/>
        <v>2291.4968941435641</v>
      </c>
    </row>
    <row r="76" spans="2:5">
      <c r="B76" s="13" t="s">
        <v>197</v>
      </c>
      <c r="C76" s="35">
        <f t="shared" si="2"/>
        <v>15311.900596618125</v>
      </c>
      <c r="D76" s="15">
        <f t="shared" si="3"/>
        <v>1.1524088119998164E-2</v>
      </c>
      <c r="E76" s="14">
        <f t="shared" si="4"/>
        <v>12607.817993199589</v>
      </c>
    </row>
    <row r="77" spans="2:5">
      <c r="B77" s="13" t="s">
        <v>198</v>
      </c>
      <c r="C77" s="35">
        <f t="shared" si="2"/>
        <v>15415.380008310134</v>
      </c>
      <c r="D77" s="15">
        <f t="shared" si="3"/>
        <v>1.1601969102272023E-2</v>
      </c>
      <c r="E77" s="14">
        <f t="shared" si="4"/>
        <v>12693.02293431215</v>
      </c>
    </row>
    <row r="78" spans="2:5">
      <c r="B78" s="13" t="s">
        <v>199</v>
      </c>
      <c r="C78" s="35">
        <f t="shared" si="2"/>
        <v>204431.55559305442</v>
      </c>
      <c r="D78" s="15">
        <f t="shared" si="3"/>
        <v>0.15385988475414983</v>
      </c>
      <c r="E78" s="14">
        <f t="shared" si="4"/>
        <v>168328.93008417002</v>
      </c>
    </row>
    <row r="79" spans="2:5">
      <c r="B79" s="13" t="s">
        <v>189</v>
      </c>
      <c r="C79" s="35">
        <f t="shared" si="2"/>
        <v>151564.04315731066</v>
      </c>
      <c r="D79" s="15">
        <f t="shared" si="3"/>
        <v>0.11407058047084144</v>
      </c>
      <c r="E79" s="14">
        <f t="shared" si="4"/>
        <v>124797.82365246487</v>
      </c>
    </row>
    <row r="80" spans="2:5">
      <c r="B80" s="13" t="s">
        <v>221</v>
      </c>
      <c r="C80" s="35">
        <f t="shared" si="2"/>
        <v>5748.9164520269223</v>
      </c>
      <c r="D80" s="15">
        <f t="shared" si="3"/>
        <v>4.3267665806489128E-3</v>
      </c>
      <c r="E80" s="14">
        <f t="shared" si="4"/>
        <v>4733.6574468929621</v>
      </c>
    </row>
    <row r="81" spans="2:10">
      <c r="B81" s="13" t="s">
        <v>222</v>
      </c>
      <c r="C81" s="35">
        <f t="shared" si="2"/>
        <v>7961.2399412327559</v>
      </c>
      <c r="D81" s="15">
        <f t="shared" si="3"/>
        <v>5.991812058098055E-3</v>
      </c>
      <c r="E81" s="14">
        <f t="shared" si="4"/>
        <v>6555.2844694813866</v>
      </c>
    </row>
    <row r="82" spans="2:10">
      <c r="B82" s="13" t="s">
        <v>223</v>
      </c>
      <c r="C82" s="35">
        <f t="shared" si="2"/>
        <v>36349.700554029478</v>
      </c>
      <c r="D82" s="15">
        <f t="shared" si="3"/>
        <v>2.7357619629055183E-2</v>
      </c>
      <c r="E82" s="14">
        <f t="shared" si="4"/>
        <v>29930.34116181048</v>
      </c>
    </row>
    <row r="83" spans="2:10">
      <c r="B83" s="13" t="s">
        <v>224</v>
      </c>
      <c r="C83" s="35">
        <f t="shared" si="2"/>
        <v>20722.988741941568</v>
      </c>
      <c r="D83" s="15">
        <f t="shared" si="3"/>
        <v>1.5596597356738998E-2</v>
      </c>
      <c r="E83" s="14">
        <f t="shared" si="4"/>
        <v>17063.307633490607</v>
      </c>
    </row>
    <row r="84" spans="2:10">
      <c r="B84" s="13" t="s">
        <v>225</v>
      </c>
      <c r="C84" s="35">
        <f t="shared" si="2"/>
        <v>5940.2535058493468</v>
      </c>
      <c r="D84" s="15">
        <f t="shared" si="3"/>
        <v>4.4707712425755622E-3</v>
      </c>
      <c r="E84" s="14">
        <f t="shared" si="4"/>
        <v>4891.2043650385103</v>
      </c>
    </row>
    <row r="85" spans="2:10">
      <c r="B85" s="13" t="s">
        <v>226</v>
      </c>
      <c r="C85" s="35">
        <f t="shared" si="2"/>
        <v>17626.745634193176</v>
      </c>
      <c r="D85" s="15">
        <f t="shared" si="3"/>
        <v>1.3266293669781271E-2</v>
      </c>
      <c r="E85" s="14">
        <f t="shared" si="4"/>
        <v>14513.861252300521</v>
      </c>
    </row>
    <row r="86" spans="2:10">
      <c r="B86" s="13" t="s">
        <v>227</v>
      </c>
      <c r="C86" s="35">
        <f t="shared" si="2"/>
        <v>1878.6642183540457</v>
      </c>
      <c r="D86" s="15">
        <f t="shared" si="3"/>
        <v>1.4139258456903265E-3</v>
      </c>
      <c r="E86" s="14">
        <f t="shared" si="4"/>
        <v>1546.8919998459091</v>
      </c>
    </row>
    <row r="87" spans="2:10">
      <c r="B87" s="13" t="s">
        <v>228</v>
      </c>
      <c r="C87" s="35">
        <f t="shared" si="2"/>
        <v>87898.881374759236</v>
      </c>
      <c r="D87" s="15">
        <f t="shared" si="3"/>
        <v>6.6154717255395318E-2</v>
      </c>
      <c r="E87" s="14">
        <f t="shared" si="4"/>
        <v>72375.933424200266</v>
      </c>
    </row>
    <row r="88" spans="2:10">
      <c r="B88" s="13" t="s">
        <v>190</v>
      </c>
      <c r="C88" s="20">
        <f>SUM(C70:C87)</f>
        <v>1328686.5248840672</v>
      </c>
      <c r="D88" s="20">
        <f>SUM(D70:D87)</f>
        <v>1.0000000000000002</v>
      </c>
      <c r="E88" s="20">
        <f>C62</f>
        <v>1094040.4014544794</v>
      </c>
    </row>
    <row r="89" spans="2:10">
      <c r="B89" s="13"/>
      <c r="C89" s="20"/>
      <c r="D89" s="22"/>
      <c r="E89" s="20"/>
    </row>
    <row r="90" spans="2:10">
      <c r="B90" s="13" t="s">
        <v>230</v>
      </c>
      <c r="E90" s="2">
        <f>C62</f>
        <v>1094040.4014544794</v>
      </c>
    </row>
    <row r="91" spans="2:10">
      <c r="B91" s="13"/>
      <c r="C91" s="2"/>
    </row>
    <row r="92" spans="2:10">
      <c r="B92" s="13"/>
      <c r="C92" s="2"/>
      <c r="D92" s="5"/>
    </row>
    <row r="93" spans="2:10">
      <c r="B93" s="13"/>
      <c r="C93" s="2"/>
    </row>
    <row r="96" spans="2:10" ht="15.75">
      <c r="B96" s="110" t="s">
        <v>318</v>
      </c>
      <c r="J96" s="3" t="s">
        <v>340</v>
      </c>
    </row>
    <row r="97" spans="1:11">
      <c r="J97" s="3" t="s">
        <v>381</v>
      </c>
    </row>
    <row r="98" spans="1:11">
      <c r="C98" t="s">
        <v>104</v>
      </c>
      <c r="D98" t="s">
        <v>105</v>
      </c>
      <c r="E98" t="s">
        <v>106</v>
      </c>
      <c r="G98" s="69" t="s">
        <v>358</v>
      </c>
      <c r="J98" s="69" t="s">
        <v>341</v>
      </c>
    </row>
    <row r="99" spans="1:11" ht="81.75" customHeight="1">
      <c r="A99" s="36"/>
      <c r="B99" s="16"/>
      <c r="C99" s="12" t="s">
        <v>114</v>
      </c>
      <c r="D99" s="12" t="s">
        <v>172</v>
      </c>
      <c r="E99" s="12" t="s">
        <v>102</v>
      </c>
      <c r="F99" s="12" t="s">
        <v>103</v>
      </c>
      <c r="G99" s="12" t="s">
        <v>215</v>
      </c>
      <c r="I99" s="42" t="s">
        <v>229</v>
      </c>
      <c r="J99" s="98" t="s">
        <v>107</v>
      </c>
      <c r="K99" s="41" t="s">
        <v>268</v>
      </c>
    </row>
    <row r="100" spans="1:11">
      <c r="A100" s="36"/>
      <c r="B100" s="13" t="s">
        <v>192</v>
      </c>
      <c r="C100" s="14">
        <f>I100*C$120</f>
        <v>109397.018101781</v>
      </c>
      <c r="D100" s="14">
        <f>J100*D$120</f>
        <v>18859.923018520283</v>
      </c>
      <c r="E100" s="14">
        <f>E70</f>
        <v>196886.28603411082</v>
      </c>
      <c r="F100" s="14">
        <f>C100+D100+E100</f>
        <v>325143.22715441207</v>
      </c>
      <c r="G100" s="17">
        <f>F100/F$118</f>
        <v>0.17842508956284453</v>
      </c>
      <c r="H100" s="44"/>
      <c r="I100" s="9">
        <f>K100/K$118</f>
        <v>0.17893179078440338</v>
      </c>
      <c r="J100" s="17">
        <v>0.16138138921672462</v>
      </c>
      <c r="K100" s="2">
        <v>8445142.5</v>
      </c>
    </row>
    <row r="101" spans="1:11">
      <c r="B101" s="13" t="s">
        <v>193</v>
      </c>
      <c r="C101" s="14">
        <f t="shared" ref="C101:C117" si="5">I101*C$120</f>
        <v>17465.771522657575</v>
      </c>
      <c r="D101" s="14">
        <f t="shared" ref="D101:D117" si="6">J101*D$120</f>
        <v>3427.0462115406222</v>
      </c>
      <c r="E101" s="14">
        <f t="shared" ref="E101:E117" si="7">E71</f>
        <v>9678.720046076387</v>
      </c>
      <c r="F101" s="14">
        <f t="shared" ref="F101:F117" si="8">C101+D101+E101</f>
        <v>30571.537780274586</v>
      </c>
      <c r="G101" s="17">
        <f t="shared" ref="G101:G117" si="9">F101/F$118</f>
        <v>1.677638932927519E-2</v>
      </c>
      <c r="H101" s="44"/>
      <c r="I101" s="9">
        <f t="shared" ref="I101:I117" si="10">K101/K$118</f>
        <v>2.856733967897318E-2</v>
      </c>
      <c r="J101" s="17">
        <v>2.9324694378934476E-2</v>
      </c>
      <c r="K101" s="2">
        <v>1348308.5</v>
      </c>
    </row>
    <row r="102" spans="1:11">
      <c r="B102" s="13" t="s">
        <v>194</v>
      </c>
      <c r="C102" s="14">
        <f t="shared" si="5"/>
        <v>13896.392942026951</v>
      </c>
      <c r="D102" s="14">
        <f t="shared" si="6"/>
        <v>2866.2920630975818</v>
      </c>
      <c r="E102" s="14">
        <f t="shared" si="7"/>
        <v>10468.99296387353</v>
      </c>
      <c r="F102" s="14">
        <f t="shared" si="8"/>
        <v>27231.677968998061</v>
      </c>
      <c r="G102" s="17">
        <f t="shared" si="9"/>
        <v>1.4943613075038911E-2</v>
      </c>
      <c r="H102" s="44"/>
      <c r="I102" s="9">
        <f t="shared" si="10"/>
        <v>2.2729197904162488E-2</v>
      </c>
      <c r="J102" s="17">
        <v>2.4526409497500248E-2</v>
      </c>
      <c r="K102" s="2">
        <v>1072762.5</v>
      </c>
    </row>
    <row r="103" spans="1:11">
      <c r="B103" s="13" t="s">
        <v>260</v>
      </c>
      <c r="C103" s="14">
        <f t="shared" si="5"/>
        <v>14450.739537439356</v>
      </c>
      <c r="D103" s="14">
        <f t="shared" si="6"/>
        <v>3113.0032766934046</v>
      </c>
      <c r="E103" s="14">
        <f t="shared" si="7"/>
        <v>125688.63274920771</v>
      </c>
      <c r="F103" s="14">
        <f t="shared" si="8"/>
        <v>143252.37556334047</v>
      </c>
      <c r="G103" s="17">
        <f t="shared" si="9"/>
        <v>7.8610949899444726E-2</v>
      </c>
      <c r="H103" s="44"/>
      <c r="I103" s="9">
        <f t="shared" si="10"/>
        <v>2.363589747197058E-2</v>
      </c>
      <c r="J103" s="17">
        <v>2.6637478474098954E-2</v>
      </c>
      <c r="K103" s="2">
        <v>1115556.5</v>
      </c>
    </row>
    <row r="104" spans="1:11">
      <c r="B104" s="13" t="s">
        <v>195</v>
      </c>
      <c r="C104" s="14">
        <f t="shared" si="5"/>
        <v>27442.857348390655</v>
      </c>
      <c r="D104" s="14">
        <f t="shared" si="6"/>
        <v>4742.7777175597357</v>
      </c>
      <c r="E104" s="14">
        <f t="shared" si="7"/>
        <v>278988.1963498604</v>
      </c>
      <c r="F104" s="14">
        <f t="shared" si="8"/>
        <v>311173.8314158108</v>
      </c>
      <c r="G104" s="17">
        <f t="shared" si="9"/>
        <v>0.17075926577308723</v>
      </c>
      <c r="H104" s="44"/>
      <c r="I104" s="9">
        <f t="shared" si="10"/>
        <v>4.4886046208498273E-2</v>
      </c>
      <c r="J104" s="17">
        <v>4.0583201535568519E-2</v>
      </c>
      <c r="K104" s="2">
        <v>2118511.5</v>
      </c>
    </row>
    <row r="105" spans="1:11">
      <c r="B105" s="13" t="s">
        <v>196</v>
      </c>
      <c r="C105" s="14">
        <f t="shared" si="5"/>
        <v>7680.0009483065987</v>
      </c>
      <c r="D105" s="14">
        <f t="shared" si="6"/>
        <v>1479.6910115815347</v>
      </c>
      <c r="E105" s="14">
        <f t="shared" si="7"/>
        <v>2291.4968941435641</v>
      </c>
      <c r="F105" s="14">
        <f t="shared" si="8"/>
        <v>11451.188854031698</v>
      </c>
      <c r="G105" s="17">
        <f t="shared" si="9"/>
        <v>6.283936512419915E-3</v>
      </c>
      <c r="H105" s="44"/>
      <c r="I105" s="9">
        <f t="shared" si="10"/>
        <v>1.2561551921167436E-2</v>
      </c>
      <c r="J105" s="17">
        <v>1.266148280807055E-2</v>
      </c>
      <c r="K105" s="2">
        <v>592874.5</v>
      </c>
    </row>
    <row r="106" spans="1:11">
      <c r="B106" s="13" t="s">
        <v>197</v>
      </c>
      <c r="C106" s="14">
        <f t="shared" si="5"/>
        <v>32811.770319078205</v>
      </c>
      <c r="D106" s="14">
        <f t="shared" si="6"/>
        <v>6377.6086741228219</v>
      </c>
      <c r="E106" s="14">
        <f t="shared" si="7"/>
        <v>12607.817993199589</v>
      </c>
      <c r="F106" s="14">
        <f t="shared" si="8"/>
        <v>51797.196986400617</v>
      </c>
      <c r="G106" s="17">
        <f t="shared" si="9"/>
        <v>2.8424148927493415E-2</v>
      </c>
      <c r="H106" s="44"/>
      <c r="I106" s="9">
        <f t="shared" si="10"/>
        <v>5.3667539791046791E-2</v>
      </c>
      <c r="J106" s="17">
        <v>5.4572192405021043E-2</v>
      </c>
      <c r="K106" s="2">
        <v>2532976.5</v>
      </c>
    </row>
    <row r="107" spans="1:11">
      <c r="B107" s="13" t="s">
        <v>198</v>
      </c>
      <c r="C107" s="14">
        <f t="shared" si="5"/>
        <v>27351.29313589188</v>
      </c>
      <c r="D107" s="14">
        <f t="shared" si="6"/>
        <v>4377.4572005638165</v>
      </c>
      <c r="E107" s="14">
        <f t="shared" si="7"/>
        <v>12693.02293431215</v>
      </c>
      <c r="F107" s="14">
        <f t="shared" si="8"/>
        <v>44421.773270767851</v>
      </c>
      <c r="G107" s="17">
        <f t="shared" si="9"/>
        <v>2.4376822927371176E-2</v>
      </c>
      <c r="H107" s="44"/>
      <c r="I107" s="9">
        <f t="shared" si="10"/>
        <v>4.4736282085138655E-2</v>
      </c>
      <c r="J107" s="17">
        <v>3.7457211440896379E-2</v>
      </c>
      <c r="K107" s="2">
        <v>2111443</v>
      </c>
    </row>
    <row r="108" spans="1:11">
      <c r="B108" s="13" t="s">
        <v>199</v>
      </c>
      <c r="C108" s="14">
        <f t="shared" si="5"/>
        <v>97960.546273046115</v>
      </c>
      <c r="D108" s="14">
        <f t="shared" si="6"/>
        <v>20164.698918494163</v>
      </c>
      <c r="E108" s="14">
        <f t="shared" si="7"/>
        <v>168328.93008417002</v>
      </c>
      <c r="F108" s="14">
        <f t="shared" si="8"/>
        <v>286454.17527571029</v>
      </c>
      <c r="G108" s="17">
        <f t="shared" si="9"/>
        <v>0.15719414587389421</v>
      </c>
      <c r="H108" s="44"/>
      <c r="I108" s="9">
        <f t="shared" si="10"/>
        <v>0.16022608545460154</v>
      </c>
      <c r="J108" s="17">
        <v>0.17254615097887563</v>
      </c>
      <c r="K108" s="2">
        <v>7562279</v>
      </c>
    </row>
    <row r="109" spans="1:11">
      <c r="B109" s="13" t="s">
        <v>189</v>
      </c>
      <c r="C109" s="14">
        <f t="shared" si="5"/>
        <v>66343.612175579576</v>
      </c>
      <c r="D109" s="14">
        <f t="shared" si="6"/>
        <v>11904.297735333781</v>
      </c>
      <c r="E109" s="14">
        <f t="shared" si="7"/>
        <v>124797.82365246487</v>
      </c>
      <c r="F109" s="14">
        <f t="shared" si="8"/>
        <v>203045.73356337822</v>
      </c>
      <c r="G109" s="17">
        <f t="shared" si="9"/>
        <v>0.11142305965731883</v>
      </c>
      <c r="H109" s="44"/>
      <c r="I109" s="9">
        <f t="shared" si="10"/>
        <v>0.10851284193722589</v>
      </c>
      <c r="J109" s="17">
        <v>0.10186319977505416</v>
      </c>
      <c r="K109" s="2">
        <v>5121540.5</v>
      </c>
    </row>
    <row r="110" spans="1:11">
      <c r="B110" s="13" t="s">
        <v>221</v>
      </c>
      <c r="C110" s="14">
        <f t="shared" si="5"/>
        <v>14327.814080198481</v>
      </c>
      <c r="D110" s="14">
        <f t="shared" si="6"/>
        <v>2372.2920415414901</v>
      </c>
      <c r="E110" s="14">
        <f t="shared" si="7"/>
        <v>4733.6574468929621</v>
      </c>
      <c r="F110" s="14">
        <f t="shared" si="8"/>
        <v>21433.76356863293</v>
      </c>
      <c r="G110" s="17">
        <f t="shared" si="9"/>
        <v>1.176195862319462E-2</v>
      </c>
      <c r="H110" s="44"/>
      <c r="I110" s="9">
        <f t="shared" si="10"/>
        <v>2.3434838315343133E-2</v>
      </c>
      <c r="J110" s="17">
        <v>2.0299329160346841E-2</v>
      </c>
      <c r="K110" s="2">
        <v>1106067</v>
      </c>
    </row>
    <row r="111" spans="1:11">
      <c r="B111" s="13" t="s">
        <v>222</v>
      </c>
      <c r="C111" s="14">
        <f t="shared" si="5"/>
        <v>35930.30995655241</v>
      </c>
      <c r="D111" s="14">
        <f t="shared" si="6"/>
        <v>6670.889003831333</v>
      </c>
      <c r="E111" s="14">
        <f t="shared" si="7"/>
        <v>6555.2844694813866</v>
      </c>
      <c r="F111" s="14">
        <f t="shared" si="8"/>
        <v>49156.483429865126</v>
      </c>
      <c r="G111" s="17">
        <f t="shared" si="9"/>
        <v>2.6975035080164522E-2</v>
      </c>
      <c r="H111" s="44"/>
      <c r="I111" s="9">
        <f t="shared" si="10"/>
        <v>5.876828103288069E-2</v>
      </c>
      <c r="J111" s="17">
        <v>5.7081745969572759E-2</v>
      </c>
      <c r="K111" s="2">
        <v>2773719</v>
      </c>
    </row>
    <row r="112" spans="1:11">
      <c r="B112" s="13" t="s">
        <v>223</v>
      </c>
      <c r="C112" s="14">
        <f t="shared" si="5"/>
        <v>84161.812324869097</v>
      </c>
      <c r="D112" s="14">
        <f t="shared" si="6"/>
        <v>18209.968157200488</v>
      </c>
      <c r="E112" s="14">
        <f t="shared" si="7"/>
        <v>29930.34116181048</v>
      </c>
      <c r="F112" s="14">
        <f t="shared" si="8"/>
        <v>132302.12164388006</v>
      </c>
      <c r="G112" s="17">
        <f t="shared" si="9"/>
        <v>7.2601905659418944E-2</v>
      </c>
      <c r="H112" s="44"/>
      <c r="I112" s="9">
        <f t="shared" si="10"/>
        <v>0.13765662041116031</v>
      </c>
      <c r="J112" s="17">
        <v>0.15581982789195406</v>
      </c>
      <c r="K112" s="2">
        <v>6497055.5</v>
      </c>
    </row>
    <row r="113" spans="2:11">
      <c r="B113" s="13" t="s">
        <v>224</v>
      </c>
      <c r="C113" s="14">
        <f t="shared" si="5"/>
        <v>19084.230671232694</v>
      </c>
      <c r="D113" s="14">
        <f t="shared" si="6"/>
        <v>3067.3694111744867</v>
      </c>
      <c r="E113" s="14">
        <f t="shared" si="7"/>
        <v>17063.307633490607</v>
      </c>
      <c r="F113" s="14">
        <f t="shared" si="8"/>
        <v>39214.907715897789</v>
      </c>
      <c r="G113" s="17">
        <f t="shared" si="9"/>
        <v>2.1519511516950262E-2</v>
      </c>
      <c r="H113" s="44"/>
      <c r="I113" s="9">
        <f t="shared" si="10"/>
        <v>3.1214521465011576E-2</v>
      </c>
      <c r="J113" s="17">
        <v>2.6246996678094783E-2</v>
      </c>
      <c r="K113" s="2">
        <v>1473249</v>
      </c>
    </row>
    <row r="114" spans="2:11">
      <c r="B114" s="13" t="s">
        <v>225</v>
      </c>
      <c r="C114" s="14">
        <f t="shared" si="5"/>
        <v>8349.027882298853</v>
      </c>
      <c r="D114" s="14">
        <f t="shared" si="6"/>
        <v>1715.1114082827987</v>
      </c>
      <c r="E114" s="14">
        <f t="shared" si="7"/>
        <v>4891.2043650385103</v>
      </c>
      <c r="F114" s="14">
        <f t="shared" si="8"/>
        <v>14955.343655620163</v>
      </c>
      <c r="G114" s="17">
        <f t="shared" si="9"/>
        <v>8.2068710289632026E-3</v>
      </c>
      <c r="H114" s="44"/>
      <c r="I114" s="9">
        <f t="shared" si="10"/>
        <v>1.3655824776674859E-2</v>
      </c>
      <c r="J114" s="17">
        <v>1.4675938043772952E-2</v>
      </c>
      <c r="K114" s="2">
        <v>644521.5</v>
      </c>
    </row>
    <row r="115" spans="2:11">
      <c r="B115" s="13" t="s">
        <v>226</v>
      </c>
      <c r="C115" s="14">
        <f t="shared" si="5"/>
        <v>28399.835174316879</v>
      </c>
      <c r="D115" s="14">
        <f t="shared" si="6"/>
        <v>6373.8199641843748</v>
      </c>
      <c r="E115" s="14">
        <f t="shared" si="7"/>
        <v>14513.861252300521</v>
      </c>
      <c r="F115" s="14">
        <f t="shared" si="8"/>
        <v>49287.516390801778</v>
      </c>
      <c r="G115" s="17">
        <f t="shared" si="9"/>
        <v>2.7046940523176268E-2</v>
      </c>
      <c r="H115" s="44"/>
      <c r="I115" s="9">
        <f t="shared" si="10"/>
        <v>4.6451296880821273E-2</v>
      </c>
      <c r="J115" s="17">
        <v>5.453977301112397E-2</v>
      </c>
      <c r="K115" s="2">
        <v>2192387.5</v>
      </c>
    </row>
    <row r="116" spans="2:11">
      <c r="B116" s="13" t="s">
        <v>227</v>
      </c>
      <c r="C116" s="14">
        <f t="shared" si="5"/>
        <v>4181.7324680525808</v>
      </c>
      <c r="D116" s="14">
        <f t="shared" si="6"/>
        <v>794.03976379252299</v>
      </c>
      <c r="E116" s="14">
        <f t="shared" si="7"/>
        <v>1546.8919998459091</v>
      </c>
      <c r="F116" s="14">
        <f t="shared" si="8"/>
        <v>6522.6642316910129</v>
      </c>
      <c r="G116" s="17">
        <f t="shared" si="9"/>
        <v>3.5793670374537245E-3</v>
      </c>
      <c r="H116" s="44"/>
      <c r="I116" s="9">
        <f t="shared" si="10"/>
        <v>6.8397191447556434E-3</v>
      </c>
      <c r="J116" s="17">
        <v>6.7944731295202883E-3</v>
      </c>
      <c r="K116" s="2">
        <v>322818</v>
      </c>
    </row>
    <row r="117" spans="2:11">
      <c r="B117" s="13" t="s">
        <v>228</v>
      </c>
      <c r="C117" s="14">
        <f t="shared" si="5"/>
        <v>2154.7351382811125</v>
      </c>
      <c r="D117" s="14">
        <f t="shared" si="6"/>
        <v>349.25331800538771</v>
      </c>
      <c r="E117" s="14">
        <f t="shared" si="7"/>
        <v>72375.933424200266</v>
      </c>
      <c r="F117" s="14">
        <f t="shared" si="8"/>
        <v>74879.921880486771</v>
      </c>
      <c r="G117" s="17">
        <f t="shared" si="9"/>
        <v>4.1090988992490092E-2</v>
      </c>
      <c r="H117" s="44"/>
      <c r="I117" s="9">
        <f t="shared" si="10"/>
        <v>3.5243247361642824E-3</v>
      </c>
      <c r="J117" s="17">
        <v>2.9885056048697548E-3</v>
      </c>
      <c r="K117" s="2">
        <v>166339.5</v>
      </c>
    </row>
    <row r="118" spans="2:11">
      <c r="B118" s="13" t="s">
        <v>190</v>
      </c>
      <c r="C118" s="20">
        <f>SUM(C100:C117)</f>
        <v>611389.5</v>
      </c>
      <c r="D118" s="20">
        <f>SUM(D100:D117)</f>
        <v>116865.53889552063</v>
      </c>
      <c r="E118" s="20">
        <f>SUM(E100:E117)</f>
        <v>1094040.4014544797</v>
      </c>
      <c r="F118" s="20">
        <f>SUM(F100:F117)</f>
        <v>1822295.4403500007</v>
      </c>
      <c r="G118" s="99">
        <f>SUM(G100:G117)</f>
        <v>0.99999999999999989</v>
      </c>
      <c r="I118" s="5">
        <v>1</v>
      </c>
      <c r="J118" s="17">
        <v>1</v>
      </c>
      <c r="K118" s="2">
        <f>SUM(K100:K117)</f>
        <v>47197552</v>
      </c>
    </row>
    <row r="120" spans="2:11">
      <c r="B120" s="13" t="s">
        <v>173</v>
      </c>
      <c r="C120" s="2">
        <f>C63</f>
        <v>611389.5</v>
      </c>
      <c r="D120" s="2">
        <f>C61</f>
        <v>116865.53889552063</v>
      </c>
      <c r="E120" s="2">
        <f>C62</f>
        <v>1094040.4014544794</v>
      </c>
    </row>
    <row r="122" spans="2:11">
      <c r="B122" s="4"/>
      <c r="C122" s="2"/>
      <c r="D122" s="5"/>
    </row>
    <row r="125" spans="2:11">
      <c r="C125" s="69" t="s">
        <v>359</v>
      </c>
    </row>
    <row r="126" spans="2:11">
      <c r="B126" s="109" t="s">
        <v>380</v>
      </c>
      <c r="C126" s="101"/>
    </row>
    <row r="127" spans="2:11">
      <c r="B127" s="3" t="s">
        <v>319</v>
      </c>
    </row>
    <row r="128" spans="2:11" s="27" customFormat="1">
      <c r="B128" s="3" t="s">
        <v>192</v>
      </c>
      <c r="C128" s="60">
        <f>'desglose puertos'!L6</f>
        <v>67.957181949999992</v>
      </c>
      <c r="D128" s="9"/>
      <c r="E128" s="9"/>
      <c r="F128"/>
      <c r="G128"/>
      <c r="H128"/>
      <c r="I128"/>
      <c r="J128"/>
    </row>
    <row r="129" spans="2:5">
      <c r="B129" s="3" t="s">
        <v>193</v>
      </c>
      <c r="C129" s="60">
        <f>'desglose puertos'!L7</f>
        <v>0</v>
      </c>
      <c r="D129" s="9"/>
      <c r="E129" s="9"/>
    </row>
    <row r="130" spans="2:5">
      <c r="B130" s="3" t="s">
        <v>194</v>
      </c>
      <c r="C130" s="60">
        <f>'desglose puertos'!L8</f>
        <v>11.42452025</v>
      </c>
      <c r="D130" s="9"/>
      <c r="E130" s="9"/>
    </row>
    <row r="131" spans="2:5">
      <c r="B131" s="3" t="s">
        <v>260</v>
      </c>
      <c r="C131" s="60">
        <f>'desglose puertos'!L9</f>
        <v>22.332361709999997</v>
      </c>
      <c r="D131" s="9"/>
      <c r="E131" s="9"/>
    </row>
    <row r="132" spans="2:5">
      <c r="B132" s="3" t="s">
        <v>195</v>
      </c>
      <c r="C132" s="60">
        <f>'desglose puertos'!L10</f>
        <v>41.981494819999995</v>
      </c>
      <c r="D132" s="9"/>
      <c r="E132" s="9"/>
    </row>
    <row r="133" spans="2:5">
      <c r="B133" s="3" t="s">
        <v>196</v>
      </c>
      <c r="C133" s="60">
        <f>'desglose puertos'!L11</f>
        <v>6.5547512100000001</v>
      </c>
      <c r="D133" s="9"/>
      <c r="E133" s="9"/>
    </row>
    <row r="134" spans="2:5">
      <c r="B134" s="3" t="s">
        <v>197</v>
      </c>
      <c r="C134" s="60">
        <f>'desglose puertos'!L12</f>
        <v>0</v>
      </c>
      <c r="D134" s="9"/>
      <c r="E134" s="9"/>
    </row>
    <row r="135" spans="2:5">
      <c r="B135" s="3" t="s">
        <v>198</v>
      </c>
      <c r="C135" s="60">
        <f>'desglose puertos'!L13</f>
        <v>0</v>
      </c>
      <c r="D135" s="9"/>
      <c r="E135" s="9"/>
    </row>
    <row r="136" spans="2:5">
      <c r="B136" s="3" t="s">
        <v>199</v>
      </c>
      <c r="C136" s="60">
        <f>'desglose puertos'!L14</f>
        <v>58.993219329999995</v>
      </c>
      <c r="D136" s="9"/>
      <c r="E136" s="9"/>
    </row>
    <row r="137" spans="2:5">
      <c r="B137" s="3" t="s">
        <v>189</v>
      </c>
      <c r="C137" s="60">
        <f>'desglose puertos'!L15</f>
        <v>46.0235913</v>
      </c>
      <c r="D137" s="9"/>
      <c r="E137" s="9"/>
    </row>
    <row r="138" spans="2:5">
      <c r="B138" s="3" t="s">
        <v>221</v>
      </c>
      <c r="C138" s="60">
        <f>'desglose puertos'!L16</f>
        <v>0</v>
      </c>
      <c r="D138" s="9"/>
      <c r="E138" s="9"/>
    </row>
    <row r="139" spans="2:5">
      <c r="B139" s="3" t="s">
        <v>222</v>
      </c>
      <c r="C139" s="60">
        <f>'desglose puertos'!L17</f>
        <v>23.55045458</v>
      </c>
      <c r="D139" s="9"/>
      <c r="E139" s="9"/>
    </row>
    <row r="140" spans="2:5">
      <c r="B140" s="3" t="s">
        <v>223</v>
      </c>
      <c r="C140" s="60">
        <f>'desglose puertos'!L18</f>
        <v>0</v>
      </c>
      <c r="D140" s="9"/>
      <c r="E140" s="9"/>
    </row>
    <row r="141" spans="2:5">
      <c r="B141" s="3" t="s">
        <v>224</v>
      </c>
      <c r="C141" s="60">
        <f>'desglose puertos'!L19</f>
        <v>7.03044052</v>
      </c>
      <c r="D141" s="9"/>
      <c r="E141" s="9"/>
    </row>
    <row r="142" spans="2:5">
      <c r="B142" s="3" t="s">
        <v>225</v>
      </c>
      <c r="C142" s="60">
        <f>'desglose puertos'!L20</f>
        <v>0</v>
      </c>
      <c r="D142" s="9"/>
      <c r="E142" s="9"/>
    </row>
    <row r="143" spans="2:5">
      <c r="B143" s="3" t="s">
        <v>226</v>
      </c>
      <c r="C143" s="60">
        <f>'desglose puertos'!L21</f>
        <v>27.227591030000006</v>
      </c>
      <c r="D143" s="9"/>
      <c r="E143" s="9"/>
    </row>
    <row r="144" spans="2:5">
      <c r="B144" s="3" t="s">
        <v>227</v>
      </c>
      <c r="C144" s="60">
        <f>'desglose puertos'!L22</f>
        <v>0</v>
      </c>
      <c r="D144" s="9"/>
      <c r="E144" s="9"/>
    </row>
    <row r="145" spans="2:5">
      <c r="B145" s="3" t="s">
        <v>228</v>
      </c>
      <c r="C145" s="60">
        <f>'desglose puertos'!L23</f>
        <v>11.55809406</v>
      </c>
      <c r="D145" s="9"/>
      <c r="E145" s="9"/>
    </row>
    <row r="146" spans="2:5">
      <c r="B146" s="4" t="s">
        <v>190</v>
      </c>
      <c r="C146" s="60">
        <f>'desglose puertos'!L24</f>
        <v>324.63370075999995</v>
      </c>
      <c r="D146" s="9"/>
      <c r="E146" s="9"/>
    </row>
    <row r="147" spans="2:5">
      <c r="C147" s="9"/>
      <c r="D147" s="9"/>
      <c r="E147" s="9"/>
    </row>
    <row r="148" spans="2:5">
      <c r="C148" s="9"/>
      <c r="D148" s="9"/>
      <c r="E148" s="9"/>
    </row>
  </sheetData>
  <mergeCells count="5">
    <mergeCell ref="F33:F34"/>
    <mergeCell ref="B33:B34"/>
    <mergeCell ref="C33:C34"/>
    <mergeCell ref="D33:D34"/>
    <mergeCell ref="E33:E34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183"/>
  <sheetViews>
    <sheetView topLeftCell="C19" zoomScale="70" zoomScaleNormal="70" workbookViewId="0">
      <selection activeCell="Q42" sqref="Q42"/>
    </sheetView>
  </sheetViews>
  <sheetFormatPr baseColWidth="10" defaultRowHeight="12.75"/>
  <cols>
    <col min="1" max="1" width="7.875" customWidth="1"/>
    <col min="2" max="2" width="20.5" customWidth="1"/>
    <col min="3" max="3" width="12.875" customWidth="1"/>
    <col min="5" max="5" width="12.375" customWidth="1"/>
    <col min="9" max="9" width="13.75" customWidth="1"/>
    <col min="10" max="10" width="15.75" customWidth="1"/>
    <col min="11" max="11" width="14.25" customWidth="1"/>
    <col min="12" max="12" width="12.625" customWidth="1"/>
  </cols>
  <sheetData>
    <row r="2" spans="2:15">
      <c r="B2" t="s">
        <v>180</v>
      </c>
    </row>
    <row r="3" spans="2:15">
      <c r="B3" t="s">
        <v>259</v>
      </c>
    </row>
    <row r="4" spans="2:15">
      <c r="B4" t="s">
        <v>179</v>
      </c>
    </row>
    <row r="5" spans="2:15">
      <c r="B5" s="3" t="s">
        <v>310</v>
      </c>
    </row>
    <row r="6" spans="2:15">
      <c r="B6" t="s">
        <v>181</v>
      </c>
    </row>
    <row r="8" spans="2:15">
      <c r="B8" t="s">
        <v>188</v>
      </c>
    </row>
    <row r="10" spans="2:15">
      <c r="B10" s="6" t="s">
        <v>311</v>
      </c>
    </row>
    <row r="11" spans="2:15">
      <c r="B11" t="s">
        <v>312</v>
      </c>
      <c r="D11" s="30"/>
    </row>
    <row r="12" spans="2:15">
      <c r="B12" t="s">
        <v>313</v>
      </c>
      <c r="D12" s="30"/>
    </row>
    <row r="14" spans="2:15" s="7" customFormat="1" ht="38.25">
      <c r="B14" s="51" t="s">
        <v>279</v>
      </c>
      <c r="C14" s="50" t="s">
        <v>182</v>
      </c>
      <c r="D14" s="50" t="s">
        <v>183</v>
      </c>
      <c r="E14" s="50" t="s">
        <v>184</v>
      </c>
      <c r="F14" s="50" t="s">
        <v>185</v>
      </c>
      <c r="G14" s="50" t="s">
        <v>186</v>
      </c>
      <c r="H14" s="7" t="s">
        <v>201</v>
      </c>
      <c r="I14" s="50" t="s">
        <v>187</v>
      </c>
      <c r="K14" s="49">
        <v>2012</v>
      </c>
      <c r="L14" s="50" t="s">
        <v>301</v>
      </c>
      <c r="M14" s="50" t="s">
        <v>99</v>
      </c>
      <c r="N14" s="50" t="s">
        <v>86</v>
      </c>
      <c r="O14" s="29"/>
    </row>
    <row r="15" spans="2:15">
      <c r="B15" t="s">
        <v>192</v>
      </c>
      <c r="C15" s="2">
        <v>20341483.792399995</v>
      </c>
      <c r="D15" s="2">
        <v>1440718.9498000001</v>
      </c>
      <c r="E15" s="2">
        <v>1592453.7555000002</v>
      </c>
      <c r="F15" s="2">
        <v>1248193.2654000001</v>
      </c>
      <c r="G15" s="2">
        <v>263735.99789999996</v>
      </c>
      <c r="H15" s="2">
        <v>63433.761199999994</v>
      </c>
      <c r="I15" s="40">
        <f>C15+D15</f>
        <v>21782202.742199995</v>
      </c>
      <c r="J15" s="2"/>
      <c r="K15" t="s">
        <v>192</v>
      </c>
      <c r="L15" s="2">
        <v>24953329.865600001</v>
      </c>
      <c r="M15" s="2">
        <v>2329624.6604000004</v>
      </c>
      <c r="N15" s="34">
        <f t="shared" ref="N15:N33" si="0">M15/L15</f>
        <v>9.3359270003141315E-2</v>
      </c>
      <c r="O15" s="3"/>
    </row>
    <row r="16" spans="2:15">
      <c r="B16" t="s">
        <v>193</v>
      </c>
      <c r="C16" s="2">
        <v>5639246.3680000016</v>
      </c>
      <c r="D16" s="2">
        <v>468113.53850000002</v>
      </c>
      <c r="E16" s="2">
        <v>283517.79139999999</v>
      </c>
      <c r="F16" s="2">
        <v>217206.14350000001</v>
      </c>
      <c r="G16" s="2">
        <v>12685.2019</v>
      </c>
      <c r="H16" s="2">
        <v>7338.6608999999999</v>
      </c>
      <c r="I16" s="40">
        <f t="shared" ref="I16:I32" si="1">C16+D16</f>
        <v>6107359.9065000014</v>
      </c>
      <c r="J16" s="2"/>
      <c r="K16" t="s">
        <v>193</v>
      </c>
      <c r="L16" s="2">
        <v>6628107.7042000024</v>
      </c>
      <c r="M16" s="2">
        <v>486256.77199999994</v>
      </c>
      <c r="N16" s="34">
        <f t="shared" si="0"/>
        <v>7.3362835020299361E-2</v>
      </c>
      <c r="O16" s="3"/>
    </row>
    <row r="17" spans="2:15">
      <c r="B17" t="s">
        <v>194</v>
      </c>
      <c r="C17" s="2">
        <v>4609502.3689000001</v>
      </c>
      <c r="D17" s="2">
        <v>308850.80530000001</v>
      </c>
      <c r="E17" s="2">
        <v>424319.65019999997</v>
      </c>
      <c r="F17" s="2">
        <v>94524.013700000025</v>
      </c>
      <c r="G17" s="2">
        <v>14007.9175</v>
      </c>
      <c r="H17" s="2">
        <v>16916.800999999999</v>
      </c>
      <c r="I17" s="40">
        <f t="shared" si="1"/>
        <v>4918353.1742000002</v>
      </c>
      <c r="J17" s="2"/>
      <c r="K17" t="s">
        <v>194</v>
      </c>
      <c r="L17" s="2">
        <v>5468121.5565999979</v>
      </c>
      <c r="M17" s="2">
        <v>504957.12989999994</v>
      </c>
      <c r="N17" s="34">
        <f t="shared" si="0"/>
        <v>9.2345629970591814E-2</v>
      </c>
      <c r="O17" s="3"/>
    </row>
    <row r="18" spans="2:15">
      <c r="B18" t="s">
        <v>260</v>
      </c>
      <c r="C18" s="2">
        <v>875464.17810000002</v>
      </c>
      <c r="D18" s="2">
        <v>56129.527900000001</v>
      </c>
      <c r="E18" s="2">
        <v>1248987.9872999997</v>
      </c>
      <c r="F18" s="2">
        <v>15917.018100000001</v>
      </c>
      <c r="G18" s="2">
        <v>167770.67860000001</v>
      </c>
      <c r="H18" s="2">
        <v>10083.765899999999</v>
      </c>
      <c r="I18" s="40">
        <f t="shared" si="1"/>
        <v>931593.70600000001</v>
      </c>
      <c r="J18" s="2"/>
      <c r="K18" t="s">
        <v>260</v>
      </c>
      <c r="L18" s="2">
        <v>2374353.1558999997</v>
      </c>
      <c r="M18" s="2">
        <v>214051.36070000002</v>
      </c>
      <c r="N18" s="34">
        <f t="shared" si="0"/>
        <v>9.0151441948770991E-2</v>
      </c>
      <c r="O18" s="3"/>
    </row>
    <row r="19" spans="2:15">
      <c r="B19" t="s">
        <v>195</v>
      </c>
      <c r="C19" s="2">
        <v>2288984.5632000002</v>
      </c>
      <c r="D19" s="2">
        <v>93722.355700000015</v>
      </c>
      <c r="E19" s="2">
        <v>1563784.0490000001</v>
      </c>
      <c r="F19" s="2">
        <v>941.38379999999995</v>
      </c>
      <c r="G19" s="2">
        <v>392136.0539</v>
      </c>
      <c r="H19" s="2">
        <v>10801.338899999999</v>
      </c>
      <c r="I19" s="40">
        <f t="shared" si="1"/>
        <v>2382706.9189000004</v>
      </c>
      <c r="J19" s="2"/>
      <c r="K19" t="s">
        <v>195</v>
      </c>
      <c r="L19" s="2">
        <v>4350369.744500001</v>
      </c>
      <c r="M19" s="2">
        <v>591438.38559999992</v>
      </c>
      <c r="N19" s="34">
        <f t="shared" si="0"/>
        <v>0.1359512915764762</v>
      </c>
      <c r="O19" s="3"/>
    </row>
    <row r="20" spans="2:15">
      <c r="B20" t="s">
        <v>196</v>
      </c>
      <c r="C20" s="2">
        <v>1237417.4172</v>
      </c>
      <c r="D20" s="2">
        <v>95064.400299999994</v>
      </c>
      <c r="E20" s="2">
        <v>177280.32010000001</v>
      </c>
      <c r="F20" s="2">
        <v>61417.91659999999</v>
      </c>
      <c r="G20" s="2">
        <v>3096.0886999999998</v>
      </c>
      <c r="H20" s="2">
        <v>1929.0938999999998</v>
      </c>
      <c r="I20" s="40">
        <f t="shared" si="1"/>
        <v>1332481.8175000001</v>
      </c>
      <c r="J20" s="2"/>
      <c r="K20" t="s">
        <v>196</v>
      </c>
      <c r="L20" s="2">
        <v>1576205.2368000001</v>
      </c>
      <c r="M20" s="2">
        <v>159407.62850000002</v>
      </c>
      <c r="N20" s="34">
        <f t="shared" si="0"/>
        <v>0.10113380210792103</v>
      </c>
      <c r="O20" s="3"/>
    </row>
    <row r="21" spans="2:15">
      <c r="B21" t="s">
        <v>197</v>
      </c>
      <c r="C21" s="2">
        <v>8242553.0664999988</v>
      </c>
      <c r="D21" s="2">
        <v>658765.23739999987</v>
      </c>
      <c r="E21" s="2">
        <v>454042.64040000003</v>
      </c>
      <c r="F21" s="2">
        <v>356220.02520000003</v>
      </c>
      <c r="G21" s="2">
        <v>17177.865299999998</v>
      </c>
      <c r="H21" s="2">
        <v>28661.261799999997</v>
      </c>
      <c r="I21" s="40">
        <f>C22+D22</f>
        <v>5447583.7559000002</v>
      </c>
      <c r="J21" s="2"/>
      <c r="K21" t="s">
        <v>197</v>
      </c>
      <c r="L21" s="2">
        <v>9757420.096599998</v>
      </c>
      <c r="M21" s="2">
        <v>925323.8311999999</v>
      </c>
      <c r="N21" s="34">
        <f t="shared" si="0"/>
        <v>9.4832837167934558E-2</v>
      </c>
      <c r="O21" s="3"/>
    </row>
    <row r="22" spans="2:15">
      <c r="B22" t="s">
        <v>198</v>
      </c>
      <c r="C22" s="2">
        <v>5022831.0844999999</v>
      </c>
      <c r="D22" s="2">
        <v>424752.67140000005</v>
      </c>
      <c r="E22" s="2">
        <v>322363.38260000001</v>
      </c>
      <c r="F22" s="2">
        <v>323440.43430000002</v>
      </c>
      <c r="G22" s="2">
        <v>16916.102599999998</v>
      </c>
      <c r="H22" s="2">
        <v>10101.617099999999</v>
      </c>
      <c r="I22" s="40">
        <f>C21+D21</f>
        <v>8901318.3038999978</v>
      </c>
      <c r="J22" s="2"/>
      <c r="K22" t="s">
        <v>198</v>
      </c>
      <c r="L22" s="2">
        <v>6120405.2924999995</v>
      </c>
      <c r="M22" s="2">
        <v>627966.52079999994</v>
      </c>
      <c r="N22" s="34">
        <f t="shared" si="0"/>
        <v>0.10260211387790215</v>
      </c>
      <c r="O22" s="3"/>
    </row>
    <row r="23" spans="2:15">
      <c r="B23" t="s">
        <v>199</v>
      </c>
      <c r="C23" s="2">
        <v>21418473.584200006</v>
      </c>
      <c r="D23" s="2">
        <v>915913.0075999999</v>
      </c>
      <c r="E23" s="2">
        <v>3387207.4469999997</v>
      </c>
      <c r="F23" s="2">
        <v>1761114.0707</v>
      </c>
      <c r="G23" s="2">
        <v>219699.8328</v>
      </c>
      <c r="H23" s="2">
        <v>83539.962299999985</v>
      </c>
      <c r="I23" s="40">
        <f t="shared" si="1"/>
        <v>22334386.591800004</v>
      </c>
      <c r="J23" s="2"/>
      <c r="K23" t="s">
        <v>199</v>
      </c>
      <c r="L23" s="2">
        <v>27788753.864799995</v>
      </c>
      <c r="M23" s="2">
        <v>1931209.4681000002</v>
      </c>
      <c r="N23" s="34">
        <f t="shared" si="0"/>
        <v>6.9496080230724649E-2</v>
      </c>
      <c r="O23" s="3"/>
    </row>
    <row r="24" spans="2:15">
      <c r="B24" t="s">
        <v>189</v>
      </c>
      <c r="C24" s="2">
        <v>12432319.627500005</v>
      </c>
      <c r="D24" s="2">
        <v>617559.12469999981</v>
      </c>
      <c r="E24" s="2">
        <v>1120466.3666999999</v>
      </c>
      <c r="F24" s="2">
        <v>567534.18160000001</v>
      </c>
      <c r="G24" s="2">
        <v>163918.47160000002</v>
      </c>
      <c r="H24" s="2">
        <v>44288.907499999994</v>
      </c>
      <c r="I24" s="40">
        <f t="shared" si="1"/>
        <v>13049878.752200006</v>
      </c>
      <c r="J24" s="2"/>
      <c r="K24" t="s">
        <v>189</v>
      </c>
      <c r="L24" s="2">
        <v>14946086.679600004</v>
      </c>
      <c r="M24" s="2">
        <v>1126476.8185000003</v>
      </c>
      <c r="N24" s="34">
        <f t="shared" si="0"/>
        <v>7.5369348689616172E-2</v>
      </c>
      <c r="O24" s="3"/>
    </row>
    <row r="25" spans="2:15">
      <c r="B25" t="s">
        <v>221</v>
      </c>
      <c r="C25" s="2">
        <v>2856480.9092999999</v>
      </c>
      <c r="D25" s="2">
        <v>439479.80810000002</v>
      </c>
      <c r="E25" s="2">
        <v>132891.628</v>
      </c>
      <c r="F25" s="2">
        <v>95329.740600000019</v>
      </c>
      <c r="G25" s="2">
        <v>6092.0604999999996</v>
      </c>
      <c r="H25" s="2">
        <v>6272.2727999999997</v>
      </c>
      <c r="I25" s="40">
        <f t="shared" si="1"/>
        <v>3295960.7174</v>
      </c>
      <c r="J25" s="2"/>
      <c r="K25" t="s">
        <v>221</v>
      </c>
      <c r="L25" s="2">
        <v>3537259.9817999993</v>
      </c>
      <c r="M25" s="2">
        <v>199241.24340000001</v>
      </c>
      <c r="N25" s="34">
        <f t="shared" si="0"/>
        <v>5.6326434705150641E-2</v>
      </c>
      <c r="O25" s="3"/>
    </row>
    <row r="26" spans="2:15">
      <c r="B26" t="s">
        <v>222</v>
      </c>
      <c r="C26" s="2">
        <v>5987895.7653999999</v>
      </c>
      <c r="D26" s="2">
        <v>253133.98370000001</v>
      </c>
      <c r="E26" s="2">
        <v>586939.13170000003</v>
      </c>
      <c r="F26" s="2">
        <v>205236.31840000002</v>
      </c>
      <c r="G26" s="2">
        <v>8526.1208000000006</v>
      </c>
      <c r="H26" s="2">
        <v>4101.8098</v>
      </c>
      <c r="I26" s="40">
        <f t="shared" si="1"/>
        <v>6241029.7490999997</v>
      </c>
      <c r="J26" s="2"/>
      <c r="K26" t="s">
        <v>222</v>
      </c>
      <c r="L26" s="2">
        <v>7045833.1297999984</v>
      </c>
      <c r="M26" s="2">
        <v>466807.39840000001</v>
      </c>
      <c r="N26" s="34">
        <f t="shared" si="0"/>
        <v>6.6252973892563752E-2</v>
      </c>
      <c r="O26" s="3"/>
    </row>
    <row r="27" spans="2:15">
      <c r="B27" t="s">
        <v>223</v>
      </c>
      <c r="C27" s="2">
        <v>23207127.358499996</v>
      </c>
      <c r="D27" s="2">
        <v>1123852.5539000002</v>
      </c>
      <c r="E27" s="2">
        <v>3198733.2305999999</v>
      </c>
      <c r="F27" s="2">
        <v>1414558.2863999999</v>
      </c>
      <c r="G27" s="2">
        <v>40041.920799999993</v>
      </c>
      <c r="H27" s="2">
        <v>23776.093000000004</v>
      </c>
      <c r="I27" s="40">
        <f t="shared" si="1"/>
        <v>24330979.912399996</v>
      </c>
      <c r="J27" s="2"/>
      <c r="K27" t="s">
        <v>223</v>
      </c>
      <c r="L27" s="2">
        <v>29008089.443200003</v>
      </c>
      <c r="M27" s="2">
        <v>2674803.1312999995</v>
      </c>
      <c r="N27" s="34">
        <f t="shared" si="0"/>
        <v>9.2208869409943842E-2</v>
      </c>
      <c r="O27" s="3"/>
    </row>
    <row r="28" spans="2:15">
      <c r="B28" t="s">
        <v>224</v>
      </c>
      <c r="C28" s="2">
        <v>3212213.4728999999</v>
      </c>
      <c r="D28" s="2">
        <v>256110.05790000004</v>
      </c>
      <c r="E28" s="2">
        <v>271824.46880000003</v>
      </c>
      <c r="F28" s="2">
        <v>55499.092199999999</v>
      </c>
      <c r="G28" s="2">
        <v>22329.013800000001</v>
      </c>
      <c r="H28" s="2">
        <v>25199.043399999999</v>
      </c>
      <c r="I28" s="40">
        <f t="shared" si="1"/>
        <v>3468323.5307999998</v>
      </c>
      <c r="J28" s="2"/>
      <c r="K28" t="s">
        <v>224</v>
      </c>
      <c r="L28" s="2">
        <v>3843175.1490000007</v>
      </c>
      <c r="M28" s="2">
        <v>276422.22120000003</v>
      </c>
      <c r="N28" s="34">
        <f t="shared" si="0"/>
        <v>7.1925481010649606E-2</v>
      </c>
      <c r="O28" s="3"/>
    </row>
    <row r="29" spans="2:15">
      <c r="B29" t="s">
        <v>225</v>
      </c>
      <c r="C29" s="2">
        <v>2615872.1047</v>
      </c>
      <c r="D29" s="2">
        <v>155069.89669999998</v>
      </c>
      <c r="E29" s="2">
        <v>186936.76660000003</v>
      </c>
      <c r="F29" s="2">
        <v>136180.61660000001</v>
      </c>
      <c r="G29" s="2">
        <v>6264.9413999999997</v>
      </c>
      <c r="H29" s="2">
        <v>11462.454</v>
      </c>
      <c r="I29" s="40">
        <f t="shared" si="1"/>
        <v>2770942.0014</v>
      </c>
      <c r="J29" s="2"/>
      <c r="K29" t="s">
        <v>225</v>
      </c>
      <c r="L29" s="2">
        <v>3111786.78</v>
      </c>
      <c r="M29" s="2">
        <v>161271.97879999998</v>
      </c>
      <c r="N29" s="34">
        <f t="shared" si="0"/>
        <v>5.1826166187388965E-2</v>
      </c>
      <c r="O29" s="3"/>
    </row>
    <row r="30" spans="2:15">
      <c r="B30" t="s">
        <v>226</v>
      </c>
      <c r="C30" s="2">
        <v>6648186.7191000013</v>
      </c>
      <c r="D30" s="2">
        <v>501785.09589999996</v>
      </c>
      <c r="E30" s="2">
        <v>870311.95600000001</v>
      </c>
      <c r="F30" s="2">
        <v>239589.0814</v>
      </c>
      <c r="G30" s="2">
        <v>18489.186699999998</v>
      </c>
      <c r="H30" s="2">
        <v>8836.7943999999989</v>
      </c>
      <c r="I30" s="40">
        <f t="shared" si="1"/>
        <v>7149971.8150000013</v>
      </c>
      <c r="J30" s="2"/>
      <c r="K30" t="s">
        <v>226</v>
      </c>
      <c r="L30" s="2">
        <v>8287198.8335000025</v>
      </c>
      <c r="M30" s="2">
        <v>386562.19500000001</v>
      </c>
      <c r="N30" s="34">
        <f t="shared" si="0"/>
        <v>4.6645700527585862E-2</v>
      </c>
      <c r="O30" s="3"/>
    </row>
    <row r="31" spans="2:15">
      <c r="B31" t="s">
        <v>227</v>
      </c>
      <c r="C31" s="2">
        <v>1286478.0338999999</v>
      </c>
      <c r="D31" s="2">
        <v>152239.13139999998</v>
      </c>
      <c r="E31" s="2">
        <v>56847.8923</v>
      </c>
      <c r="F31" s="2">
        <v>35357.518799999991</v>
      </c>
      <c r="G31" s="2">
        <v>2007.0817</v>
      </c>
      <c r="H31" s="2">
        <v>2071.7710000000002</v>
      </c>
      <c r="I31" s="40">
        <f t="shared" si="1"/>
        <v>1438717.1653</v>
      </c>
      <c r="J31" s="2"/>
      <c r="K31" t="s">
        <v>227</v>
      </c>
      <c r="L31" s="2">
        <v>1535001.4291000001</v>
      </c>
      <c r="M31" s="2">
        <v>98212.752299999993</v>
      </c>
      <c r="N31" s="34">
        <f t="shared" si="0"/>
        <v>6.3982189487330934E-2</v>
      </c>
      <c r="O31" s="3"/>
    </row>
    <row r="32" spans="2:15">
      <c r="B32" t="s">
        <v>228</v>
      </c>
      <c r="C32" s="2">
        <v>256037.78459999998</v>
      </c>
      <c r="D32" s="2">
        <v>23659.404899999998</v>
      </c>
      <c r="E32" s="2">
        <v>75379.233300000007</v>
      </c>
      <c r="F32" s="2">
        <v>5943.2862000000005</v>
      </c>
      <c r="G32" s="2">
        <v>95722.456900000005</v>
      </c>
      <c r="H32" s="2">
        <v>3178.1946000000003</v>
      </c>
      <c r="I32" s="40">
        <f t="shared" si="1"/>
        <v>279697.18949999998</v>
      </c>
      <c r="J32" s="2"/>
      <c r="K32" t="s">
        <v>228</v>
      </c>
      <c r="L32" s="2">
        <v>459920.36049999995</v>
      </c>
      <c r="M32" s="2">
        <v>37590.151700000002</v>
      </c>
      <c r="N32" s="34">
        <f t="shared" si="0"/>
        <v>8.1731871272526554E-2</v>
      </c>
      <c r="O32" s="3"/>
    </row>
    <row r="33" spans="2:14">
      <c r="B33" s="61" t="s">
        <v>85</v>
      </c>
      <c r="C33" s="40">
        <f t="shared" ref="C33:I33" si="2">SUM(C15:C32)</f>
        <v>128178568.1989</v>
      </c>
      <c r="D33" s="40">
        <f t="shared" si="2"/>
        <v>7984919.5511000007</v>
      </c>
      <c r="E33" s="40">
        <f t="shared" si="2"/>
        <v>15954287.6975</v>
      </c>
      <c r="F33" s="40">
        <f t="shared" si="2"/>
        <v>6834202.3934999993</v>
      </c>
      <c r="G33" s="40">
        <f t="shared" si="2"/>
        <v>1470616.9933999998</v>
      </c>
      <c r="H33" s="40">
        <f t="shared" si="2"/>
        <v>361993.60350000003</v>
      </c>
      <c r="I33" s="40">
        <f t="shared" si="2"/>
        <v>136163487.75000003</v>
      </c>
      <c r="J33" s="2"/>
      <c r="K33" s="4" t="s">
        <v>190</v>
      </c>
      <c r="L33" s="2">
        <f>SUM(L15:L32)</f>
        <v>160791418.30399999</v>
      </c>
      <c r="M33" s="2">
        <f>SUM(M15:M32)</f>
        <v>13197623.6478</v>
      </c>
      <c r="N33" s="34">
        <f t="shared" si="0"/>
        <v>8.2079154391485859E-2</v>
      </c>
    </row>
    <row r="34" spans="2:14">
      <c r="I34" s="2"/>
      <c r="J34" s="2"/>
      <c r="K34" t="s">
        <v>200</v>
      </c>
      <c r="M34" s="43">
        <f>M33/L33</f>
        <v>8.2079154391485859E-2</v>
      </c>
      <c r="N34" s="9"/>
    </row>
    <row r="35" spans="2:14">
      <c r="C35" s="2"/>
      <c r="D35" s="2"/>
      <c r="E35" s="2"/>
      <c r="F35" s="2"/>
      <c r="G35" s="2"/>
      <c r="H35" s="2"/>
      <c r="I35" s="2"/>
      <c r="J35" s="2"/>
    </row>
    <row r="36" spans="2:14">
      <c r="B36" s="3" t="s">
        <v>305</v>
      </c>
      <c r="C36" s="2"/>
      <c r="D36" s="2"/>
      <c r="E36" s="2"/>
      <c r="F36" s="2"/>
      <c r="G36" s="2"/>
      <c r="H36" s="2"/>
      <c r="I36" s="2"/>
      <c r="J36" s="2"/>
    </row>
    <row r="37" spans="2:14">
      <c r="B37" s="3" t="s">
        <v>306</v>
      </c>
      <c r="C37" s="2">
        <v>124671215.675</v>
      </c>
      <c r="D37" s="2">
        <v>7414113.6727</v>
      </c>
      <c r="E37" s="2">
        <v>8325406.8427000009</v>
      </c>
      <c r="F37" s="2">
        <v>6692229.4439999992</v>
      </c>
      <c r="G37" s="2">
        <v>951194.88730000006</v>
      </c>
      <c r="H37" s="2"/>
      <c r="I37" s="2">
        <f>C37+D37</f>
        <v>132085329.3477</v>
      </c>
      <c r="J37" s="2">
        <v>8918444.52700001</v>
      </c>
    </row>
    <row r="38" spans="2:14">
      <c r="B38" s="3" t="s">
        <v>307</v>
      </c>
      <c r="C38" s="2">
        <v>3507352.5238999999</v>
      </c>
      <c r="D38" s="2">
        <v>570805.87840000005</v>
      </c>
      <c r="E38" s="2">
        <v>7628880.8547999999</v>
      </c>
      <c r="F38" s="2">
        <v>141972.94949999999</v>
      </c>
      <c r="G38" s="2">
        <v>519422.10609999998</v>
      </c>
      <c r="H38" s="2"/>
      <c r="I38" s="2">
        <f>C38+D38</f>
        <v>4078158.4023000002</v>
      </c>
      <c r="J38" s="2">
        <v>851205.69939999841</v>
      </c>
    </row>
    <row r="39" spans="2:14">
      <c r="B39" s="39" t="s">
        <v>308</v>
      </c>
      <c r="C39" s="40">
        <f>C37+C38</f>
        <v>128178568.1989</v>
      </c>
      <c r="D39" s="40">
        <f>D37+D38</f>
        <v>7984919.5510999998</v>
      </c>
      <c r="E39" s="40">
        <f>E37+E38</f>
        <v>15954287.697500002</v>
      </c>
      <c r="F39" s="40">
        <f>F33</f>
        <v>6834202.3934999993</v>
      </c>
      <c r="G39" s="40">
        <f>G33</f>
        <v>1470616.9933999998</v>
      </c>
      <c r="H39" s="2"/>
      <c r="I39" s="2">
        <f>I37+I38</f>
        <v>136163487.75</v>
      </c>
      <c r="J39" s="2">
        <f>J37+J38</f>
        <v>9769650.2264000084</v>
      </c>
    </row>
    <row r="40" spans="2:14">
      <c r="C40" s="2"/>
      <c r="D40" s="2"/>
      <c r="E40" s="2"/>
      <c r="F40" s="2"/>
      <c r="G40" s="2"/>
      <c r="H40" s="2"/>
      <c r="I40" s="2"/>
      <c r="J40" s="2"/>
    </row>
    <row r="41" spans="2:14">
      <c r="B41" s="3" t="s">
        <v>302</v>
      </c>
      <c r="C41" s="2"/>
      <c r="D41" s="2"/>
      <c r="E41" s="2"/>
      <c r="F41" s="2"/>
      <c r="G41" s="2"/>
      <c r="H41" s="2"/>
      <c r="I41" s="2"/>
      <c r="J41" s="2"/>
    </row>
    <row r="42" spans="2:14">
      <c r="B42" s="3" t="s">
        <v>304</v>
      </c>
      <c r="C42" s="2">
        <v>45570546</v>
      </c>
      <c r="D42" s="2"/>
      <c r="E42" s="2">
        <v>50989346</v>
      </c>
      <c r="F42" s="2">
        <v>127895</v>
      </c>
      <c r="G42" s="2">
        <v>1222779</v>
      </c>
      <c r="H42" s="2"/>
      <c r="I42" s="2">
        <f>C42+D42</f>
        <v>45570546</v>
      </c>
      <c r="J42" s="2"/>
    </row>
    <row r="43" spans="2:14">
      <c r="C43" s="2" t="s">
        <v>309</v>
      </c>
      <c r="D43" s="2"/>
      <c r="E43" s="2"/>
      <c r="F43" s="2"/>
      <c r="G43" s="2"/>
      <c r="H43" s="2"/>
      <c r="I43" s="2"/>
      <c r="J43" s="2"/>
    </row>
    <row r="44" spans="2:14">
      <c r="C44" s="2"/>
      <c r="D44" s="2"/>
      <c r="E44" s="2"/>
      <c r="F44" s="2"/>
      <c r="G44" s="2"/>
      <c r="H44" s="2"/>
      <c r="I44" s="2"/>
      <c r="J44" s="2"/>
    </row>
    <row r="45" spans="2:14">
      <c r="C45" s="2"/>
      <c r="D45" s="2"/>
      <c r="E45" s="2"/>
      <c r="F45" s="2"/>
      <c r="G45" s="2"/>
      <c r="H45" s="2"/>
      <c r="I45" s="2"/>
      <c r="J45" s="2"/>
    </row>
    <row r="46" spans="2:14">
      <c r="B46" s="6"/>
      <c r="C46" s="8"/>
      <c r="D46" s="8"/>
      <c r="E46" s="8"/>
      <c r="F46" s="8"/>
      <c r="G46" s="8"/>
      <c r="H46" s="8"/>
    </row>
    <row r="47" spans="2:14">
      <c r="C47" s="2"/>
      <c r="D47" s="2"/>
      <c r="E47" s="2"/>
      <c r="F47" s="2"/>
      <c r="G47" s="2"/>
      <c r="H47" s="2"/>
      <c r="I47" s="2"/>
    </row>
    <row r="48" spans="2:14">
      <c r="C48" s="2"/>
      <c r="D48" s="5"/>
      <c r="E48" s="2"/>
      <c r="F48" s="2"/>
      <c r="G48" s="2"/>
      <c r="H48" s="2"/>
      <c r="I48" s="2"/>
    </row>
    <row r="49" spans="2:11">
      <c r="C49" s="2"/>
      <c r="D49" s="5"/>
      <c r="E49" s="2"/>
      <c r="F49" s="2"/>
      <c r="G49" s="2"/>
      <c r="H49" s="2"/>
    </row>
    <row r="50" spans="2:11">
      <c r="C50" s="8"/>
      <c r="D50" s="8"/>
      <c r="E50" s="8"/>
      <c r="F50" s="8"/>
      <c r="G50" s="8"/>
      <c r="H50" s="8"/>
    </row>
    <row r="53" spans="2:11">
      <c r="B53" s="9"/>
      <c r="K53" s="7"/>
    </row>
    <row r="54" spans="2:11">
      <c r="K54" s="2"/>
    </row>
    <row r="55" spans="2:11">
      <c r="B55" s="7"/>
      <c r="C55" s="7"/>
      <c r="D55" s="7"/>
      <c r="E55" s="7"/>
      <c r="F55" s="7"/>
      <c r="G55" s="7"/>
      <c r="H55" s="7"/>
      <c r="I55" s="7"/>
      <c r="J55" s="7"/>
      <c r="K55" s="2"/>
    </row>
    <row r="56" spans="2:11">
      <c r="C56" s="2"/>
      <c r="D56" s="2"/>
      <c r="E56" s="2"/>
      <c r="F56" s="2"/>
      <c r="G56" s="2"/>
      <c r="H56" s="2"/>
      <c r="I56" s="2"/>
      <c r="J56" s="2"/>
      <c r="K56" s="2"/>
    </row>
    <row r="57" spans="2:11">
      <c r="C57" s="2"/>
      <c r="D57" s="2"/>
      <c r="E57" s="2"/>
      <c r="F57" s="2"/>
      <c r="G57" s="2"/>
      <c r="H57" s="2"/>
      <c r="I57" s="2"/>
      <c r="J57" s="2"/>
      <c r="K57" s="2"/>
    </row>
    <row r="58" spans="2:11">
      <c r="C58" s="2"/>
      <c r="D58" s="2"/>
      <c r="E58" s="2"/>
      <c r="F58" s="2"/>
      <c r="G58" s="2"/>
      <c r="H58" s="2"/>
      <c r="I58" s="2"/>
      <c r="J58" s="2"/>
      <c r="K58" s="2"/>
    </row>
    <row r="59" spans="2:11">
      <c r="C59" s="2"/>
      <c r="D59" s="2"/>
      <c r="E59" s="2"/>
      <c r="F59" s="2"/>
      <c r="G59" s="2"/>
      <c r="H59" s="2"/>
      <c r="I59" s="2"/>
      <c r="J59" s="2"/>
      <c r="K59" s="2"/>
    </row>
    <row r="60" spans="2:11">
      <c r="C60" s="2"/>
      <c r="D60" s="2"/>
      <c r="E60" s="2"/>
      <c r="F60" s="2"/>
      <c r="G60" s="2"/>
      <c r="H60" s="2"/>
      <c r="I60" s="2"/>
      <c r="J60" s="2"/>
      <c r="K60" s="2"/>
    </row>
    <row r="61" spans="2:11">
      <c r="C61" s="2"/>
      <c r="D61" s="2"/>
      <c r="E61" s="2"/>
      <c r="F61" s="2"/>
      <c r="G61" s="2"/>
      <c r="H61" s="2"/>
      <c r="I61" s="2"/>
      <c r="J61" s="2"/>
      <c r="K61" s="2"/>
    </row>
    <row r="62" spans="2:11">
      <c r="C62" s="2"/>
      <c r="D62" s="2"/>
      <c r="E62" s="2"/>
      <c r="F62" s="2"/>
      <c r="G62" s="2"/>
      <c r="H62" s="2"/>
      <c r="I62" s="2"/>
      <c r="J62" s="2"/>
      <c r="K62" s="2"/>
    </row>
    <row r="63" spans="2:11">
      <c r="C63" s="2"/>
      <c r="D63" s="2"/>
      <c r="E63" s="2"/>
      <c r="F63" s="2"/>
      <c r="G63" s="2"/>
      <c r="H63" s="2"/>
      <c r="I63" s="2"/>
      <c r="J63" s="2"/>
      <c r="K63" s="2"/>
    </row>
    <row r="64" spans="2:11">
      <c r="C64" s="2"/>
      <c r="D64" s="2"/>
      <c r="E64" s="2"/>
      <c r="F64" s="2"/>
      <c r="G64" s="2"/>
      <c r="H64" s="2"/>
      <c r="I64" s="2"/>
      <c r="J64" s="2"/>
      <c r="K64" s="2"/>
    </row>
    <row r="65" spans="2:12">
      <c r="C65" s="2"/>
      <c r="D65" s="2"/>
      <c r="E65" s="2"/>
      <c r="F65" s="2"/>
      <c r="G65" s="2"/>
      <c r="H65" s="2"/>
      <c r="I65" s="2"/>
      <c r="J65" s="2"/>
      <c r="K65" s="2"/>
    </row>
    <row r="66" spans="2:12">
      <c r="C66" s="2"/>
      <c r="D66" s="2"/>
      <c r="E66" s="2"/>
      <c r="F66" s="2"/>
      <c r="G66" s="2"/>
      <c r="H66" s="2"/>
      <c r="I66" s="2"/>
      <c r="J66" s="2"/>
      <c r="K66" s="2"/>
    </row>
    <row r="67" spans="2:12">
      <c r="C67" s="2"/>
      <c r="D67" s="2"/>
      <c r="E67" s="2"/>
      <c r="F67" s="2"/>
      <c r="G67" s="2"/>
      <c r="H67" s="2"/>
      <c r="I67" s="2"/>
      <c r="J67" s="2"/>
      <c r="K67" s="2"/>
    </row>
    <row r="68" spans="2:12">
      <c r="C68" s="2"/>
      <c r="D68" s="2"/>
      <c r="E68" s="2"/>
      <c r="F68" s="2"/>
      <c r="G68" s="2"/>
      <c r="H68" s="2"/>
      <c r="I68" s="2"/>
      <c r="J68" s="2"/>
      <c r="K68" s="2"/>
    </row>
    <row r="69" spans="2:12">
      <c r="C69" s="2"/>
      <c r="D69" s="2"/>
      <c r="E69" s="2"/>
      <c r="F69" s="2"/>
      <c r="G69" s="2"/>
      <c r="H69" s="2"/>
      <c r="I69" s="2"/>
      <c r="J69" s="2"/>
      <c r="K69" s="2"/>
    </row>
    <row r="70" spans="2:12">
      <c r="C70" s="2"/>
      <c r="D70" s="2"/>
      <c r="E70" s="2"/>
      <c r="F70" s="2"/>
      <c r="G70" s="2"/>
      <c r="H70" s="2"/>
      <c r="I70" s="2"/>
      <c r="J70" s="2"/>
      <c r="K70" s="2"/>
    </row>
    <row r="71" spans="2:12">
      <c r="C71" s="2"/>
      <c r="D71" s="2"/>
      <c r="E71" s="2"/>
      <c r="F71" s="2"/>
      <c r="G71" s="2"/>
      <c r="H71" s="2"/>
      <c r="I71" s="2"/>
      <c r="J71" s="2"/>
      <c r="K71" s="2"/>
    </row>
    <row r="72" spans="2:12">
      <c r="C72" s="2"/>
      <c r="D72" s="2"/>
      <c r="E72" s="2"/>
      <c r="F72" s="2"/>
      <c r="G72" s="2"/>
      <c r="H72" s="2"/>
      <c r="I72" s="2"/>
      <c r="J72" s="2"/>
      <c r="K72" s="2"/>
    </row>
    <row r="73" spans="2:12">
      <c r="C73" s="2"/>
      <c r="D73" s="2"/>
      <c r="E73" s="2"/>
      <c r="F73" s="2"/>
      <c r="G73" s="2"/>
      <c r="H73" s="2"/>
      <c r="I73" s="2"/>
      <c r="J73" s="2"/>
    </row>
    <row r="74" spans="2:12">
      <c r="B74" s="4"/>
      <c r="C74" s="2"/>
      <c r="D74" s="2"/>
      <c r="E74" s="2"/>
      <c r="F74" s="2"/>
      <c r="G74" s="2"/>
      <c r="H74" s="2"/>
      <c r="I74" s="2"/>
      <c r="J74" s="2"/>
    </row>
    <row r="75" spans="2:12">
      <c r="C75" s="2"/>
      <c r="D75" s="2"/>
      <c r="E75" s="2"/>
      <c r="F75" s="2"/>
      <c r="G75" s="2"/>
      <c r="H75" s="2"/>
      <c r="I75" s="2"/>
    </row>
    <row r="76" spans="2:12">
      <c r="C76" s="2"/>
      <c r="D76" s="2"/>
      <c r="E76" s="2"/>
      <c r="F76" s="2"/>
      <c r="G76" s="2"/>
      <c r="H76" s="2"/>
      <c r="I76" s="2"/>
    </row>
    <row r="77" spans="2:12">
      <c r="K77" s="2"/>
    </row>
    <row r="78" spans="2:12">
      <c r="K78" s="2"/>
    </row>
    <row r="79" spans="2:12">
      <c r="C79" s="2"/>
      <c r="D79" s="2"/>
      <c r="E79" s="2"/>
      <c r="F79" s="2"/>
      <c r="G79" s="2"/>
      <c r="H79" s="2"/>
      <c r="I79" s="2"/>
      <c r="J79" s="2"/>
      <c r="K79" s="7"/>
      <c r="L79" s="7"/>
    </row>
    <row r="80" spans="2:12">
      <c r="C80" s="2"/>
      <c r="D80" s="2"/>
      <c r="E80" s="2"/>
      <c r="F80" s="2"/>
      <c r="G80" s="2"/>
      <c r="H80" s="2"/>
      <c r="I80" s="2"/>
      <c r="J80" s="2"/>
      <c r="K80" s="2"/>
      <c r="L80" s="9"/>
    </row>
    <row r="81" spans="2:12">
      <c r="B81" s="7"/>
      <c r="C81" s="7"/>
      <c r="D81" s="7"/>
      <c r="E81" s="7"/>
      <c r="F81" s="7"/>
      <c r="G81" s="7"/>
      <c r="H81" s="7"/>
      <c r="I81" s="7"/>
      <c r="J81" s="7"/>
      <c r="K81" s="2"/>
    </row>
    <row r="82" spans="2:12">
      <c r="C82" s="2"/>
      <c r="D82" s="2"/>
      <c r="E82" s="2"/>
      <c r="F82" s="2"/>
      <c r="G82" s="2"/>
      <c r="H82" s="31"/>
      <c r="I82" s="2"/>
      <c r="J82" s="2"/>
      <c r="K82" s="2"/>
    </row>
    <row r="83" spans="2:12">
      <c r="C83" s="2"/>
      <c r="D83" s="2"/>
      <c r="E83" s="2"/>
      <c r="F83" s="2"/>
      <c r="G83" s="2"/>
      <c r="H83" s="2"/>
      <c r="I83" s="2"/>
      <c r="J83" s="2"/>
      <c r="K83" s="2"/>
    </row>
    <row r="84" spans="2:12">
      <c r="C84" s="2"/>
      <c r="D84" s="2"/>
      <c r="E84" s="2"/>
      <c r="F84" s="2"/>
      <c r="G84" s="2"/>
      <c r="H84" s="2"/>
      <c r="I84" s="2"/>
      <c r="J84" s="2"/>
      <c r="K84" s="2"/>
    </row>
    <row r="85" spans="2:12">
      <c r="C85" s="2"/>
      <c r="D85" s="2"/>
      <c r="E85" s="2"/>
      <c r="F85" s="2"/>
      <c r="G85" s="2"/>
      <c r="H85" s="2"/>
      <c r="I85" s="2"/>
      <c r="J85" s="2"/>
      <c r="K85" s="2"/>
      <c r="L85" s="9"/>
    </row>
    <row r="86" spans="2:12">
      <c r="C86" s="2"/>
      <c r="D86" s="2"/>
      <c r="E86" s="2"/>
      <c r="F86" s="2"/>
      <c r="G86" s="2"/>
      <c r="H86" s="2"/>
      <c r="I86" s="2"/>
      <c r="J86" s="2"/>
      <c r="K86" s="2"/>
    </row>
    <row r="87" spans="2:12">
      <c r="C87" s="2"/>
      <c r="D87" s="2"/>
      <c r="E87" s="2"/>
      <c r="F87" s="2"/>
      <c r="G87" s="2"/>
      <c r="H87" s="2"/>
      <c r="I87" s="2"/>
      <c r="J87" s="2"/>
      <c r="K87" s="2"/>
    </row>
    <row r="88" spans="2:12">
      <c r="C88" s="2"/>
      <c r="D88" s="2"/>
      <c r="E88" s="2"/>
      <c r="F88" s="2"/>
      <c r="G88" s="2"/>
      <c r="H88" s="2"/>
      <c r="I88" s="2"/>
      <c r="J88" s="2"/>
      <c r="K88" s="2"/>
      <c r="L88" s="9"/>
    </row>
    <row r="89" spans="2:12">
      <c r="C89" s="2"/>
      <c r="D89" s="2"/>
      <c r="E89" s="2"/>
      <c r="F89" s="2"/>
      <c r="G89" s="2"/>
      <c r="H89" s="2"/>
      <c r="I89" s="2"/>
      <c r="J89" s="2"/>
      <c r="K89" s="2"/>
    </row>
    <row r="90" spans="2:12">
      <c r="C90" s="2"/>
      <c r="D90" s="2"/>
      <c r="E90" s="2"/>
      <c r="F90" s="2"/>
      <c r="G90" s="2"/>
      <c r="H90" s="2"/>
      <c r="I90" s="2"/>
      <c r="J90" s="2"/>
      <c r="K90" s="2"/>
    </row>
    <row r="91" spans="2:12">
      <c r="C91" s="2"/>
      <c r="D91" s="2"/>
      <c r="E91" s="2"/>
      <c r="F91" s="2"/>
      <c r="G91" s="2"/>
      <c r="H91" s="2"/>
      <c r="I91" s="2"/>
      <c r="J91" s="2"/>
      <c r="K91" s="2"/>
    </row>
    <row r="92" spans="2:12">
      <c r="C92" s="2"/>
      <c r="D92" s="2"/>
      <c r="E92" s="2"/>
      <c r="F92" s="2"/>
      <c r="G92" s="2"/>
      <c r="H92" s="2"/>
      <c r="I92" s="2"/>
      <c r="J92" s="2"/>
      <c r="K92" s="2"/>
    </row>
    <row r="93" spans="2:12">
      <c r="C93" s="2"/>
      <c r="D93" s="2"/>
      <c r="E93" s="2"/>
      <c r="F93" s="2"/>
      <c r="G93" s="2"/>
      <c r="H93" s="2"/>
      <c r="I93" s="2"/>
      <c r="J93" s="2"/>
      <c r="K93" s="2"/>
    </row>
    <row r="94" spans="2:12">
      <c r="C94" s="2"/>
      <c r="D94" s="2"/>
      <c r="E94" s="2"/>
      <c r="F94" s="2"/>
      <c r="G94" s="2"/>
      <c r="H94" s="2"/>
      <c r="I94" s="2"/>
      <c r="J94" s="2"/>
      <c r="K94" s="2"/>
      <c r="L94" s="9"/>
    </row>
    <row r="95" spans="2:12">
      <c r="C95" s="2"/>
      <c r="D95" s="2"/>
      <c r="E95" s="2"/>
      <c r="F95" s="2"/>
      <c r="G95" s="2"/>
      <c r="H95" s="2"/>
      <c r="I95" s="2"/>
      <c r="J95" s="2"/>
      <c r="K95" s="2"/>
      <c r="L95" s="9"/>
    </row>
    <row r="96" spans="2:12">
      <c r="C96" s="2"/>
      <c r="D96" s="2"/>
      <c r="E96" s="2"/>
      <c r="F96" s="2"/>
      <c r="G96" s="2"/>
      <c r="H96" s="2"/>
      <c r="I96" s="2"/>
      <c r="J96" s="2"/>
      <c r="K96" s="2"/>
    </row>
    <row r="97" spans="2:12">
      <c r="C97" s="2"/>
      <c r="D97" s="2"/>
      <c r="E97" s="2"/>
      <c r="F97" s="2"/>
      <c r="G97" s="2"/>
      <c r="H97" s="2"/>
      <c r="I97" s="2"/>
      <c r="J97" s="2"/>
      <c r="K97" s="2"/>
    </row>
    <row r="98" spans="2:12">
      <c r="C98" s="2"/>
      <c r="D98" s="2"/>
      <c r="E98" s="2"/>
      <c r="F98" s="2"/>
      <c r="G98" s="2"/>
      <c r="H98" s="2"/>
      <c r="I98" s="2"/>
      <c r="J98" s="2"/>
      <c r="K98" s="2"/>
    </row>
    <row r="99" spans="2:12">
      <c r="C99" s="2"/>
      <c r="D99" s="2"/>
      <c r="E99" s="2"/>
      <c r="F99" s="2"/>
      <c r="G99" s="2"/>
      <c r="H99" s="2"/>
      <c r="I99" s="2"/>
      <c r="J99" s="2"/>
    </row>
    <row r="100" spans="2:12">
      <c r="B100" s="4"/>
      <c r="C100" s="2"/>
      <c r="D100" s="2"/>
      <c r="E100" s="2"/>
      <c r="F100" s="2"/>
      <c r="G100" s="2"/>
      <c r="H100" s="2"/>
      <c r="I100" s="2"/>
      <c r="J100" s="2"/>
    </row>
    <row r="101" spans="2:12">
      <c r="C101" s="2"/>
      <c r="D101" s="2"/>
      <c r="E101" s="2"/>
      <c r="F101" s="2"/>
      <c r="G101" s="2"/>
      <c r="H101" s="2"/>
      <c r="I101" s="2"/>
    </row>
    <row r="102" spans="2:12">
      <c r="C102" s="2"/>
      <c r="D102" s="2"/>
      <c r="E102" s="2"/>
      <c r="F102" s="2"/>
      <c r="G102" s="2"/>
      <c r="H102" s="2"/>
      <c r="I102" s="2"/>
      <c r="L102" s="9"/>
    </row>
    <row r="104" spans="2:12">
      <c r="H104" s="2"/>
      <c r="I104" s="2"/>
    </row>
    <row r="105" spans="2:12">
      <c r="K105" s="7"/>
    </row>
    <row r="106" spans="2:12">
      <c r="K106" s="2"/>
    </row>
    <row r="107" spans="2:12">
      <c r="B107" s="7"/>
      <c r="C107" s="7"/>
      <c r="D107" s="7"/>
      <c r="E107" s="7"/>
      <c r="F107" s="7"/>
      <c r="G107" s="7"/>
      <c r="H107" s="7"/>
      <c r="I107" s="7"/>
      <c r="J107" s="7"/>
      <c r="K107" s="2"/>
    </row>
    <row r="108" spans="2:12">
      <c r="C108" s="2"/>
      <c r="D108" s="2"/>
      <c r="E108" s="2"/>
      <c r="F108" s="2"/>
      <c r="G108" s="2"/>
      <c r="H108" s="31"/>
      <c r="I108" s="2"/>
      <c r="J108" s="2"/>
      <c r="K108" s="2"/>
    </row>
    <row r="109" spans="2:12">
      <c r="C109" s="2"/>
      <c r="D109" s="2"/>
      <c r="E109" s="2"/>
      <c r="F109" s="2"/>
      <c r="G109" s="2"/>
      <c r="H109" s="31"/>
      <c r="I109" s="2"/>
      <c r="J109" s="2"/>
      <c r="K109" s="2"/>
    </row>
    <row r="110" spans="2:12">
      <c r="C110" s="2"/>
      <c r="D110" s="2"/>
      <c r="E110" s="2"/>
      <c r="F110" s="2"/>
      <c r="G110" s="2"/>
      <c r="H110" s="31"/>
      <c r="I110" s="2"/>
      <c r="J110" s="2"/>
      <c r="K110" s="2"/>
    </row>
    <row r="111" spans="2:12">
      <c r="C111" s="2"/>
      <c r="D111" s="2"/>
      <c r="E111" s="2"/>
      <c r="F111" s="2"/>
      <c r="G111" s="2"/>
      <c r="H111" s="31"/>
      <c r="I111" s="2"/>
      <c r="J111" s="2"/>
      <c r="K111" s="2"/>
    </row>
    <row r="112" spans="2:12">
      <c r="C112" s="2"/>
      <c r="D112" s="2"/>
      <c r="E112" s="2"/>
      <c r="F112" s="2"/>
      <c r="G112" s="2"/>
      <c r="H112" s="31"/>
      <c r="I112" s="2"/>
      <c r="J112" s="2"/>
      <c r="K112" s="2"/>
    </row>
    <row r="113" spans="2:11">
      <c r="C113" s="2"/>
      <c r="D113" s="2"/>
      <c r="E113" s="2"/>
      <c r="F113" s="2"/>
      <c r="G113" s="2"/>
      <c r="H113" s="2"/>
      <c r="I113" s="2"/>
      <c r="J113" s="2"/>
      <c r="K113" s="2"/>
    </row>
    <row r="114" spans="2:11">
      <c r="C114" s="2"/>
      <c r="D114" s="2"/>
      <c r="E114" s="2"/>
      <c r="F114" s="2"/>
      <c r="G114" s="2"/>
      <c r="H114" s="31"/>
      <c r="I114" s="2"/>
      <c r="J114" s="2"/>
      <c r="K114" s="2"/>
    </row>
    <row r="115" spans="2:11">
      <c r="C115" s="2"/>
      <c r="D115" s="2"/>
      <c r="E115" s="2"/>
      <c r="F115" s="2"/>
      <c r="G115" s="2"/>
      <c r="H115" s="31"/>
      <c r="I115" s="2"/>
      <c r="J115" s="2"/>
      <c r="K115" s="2"/>
    </row>
    <row r="116" spans="2:11">
      <c r="C116" s="2"/>
      <c r="D116" s="2"/>
      <c r="E116" s="2"/>
      <c r="F116" s="2"/>
      <c r="G116" s="2"/>
      <c r="H116" s="2"/>
      <c r="I116" s="2"/>
      <c r="J116" s="2"/>
      <c r="K116" s="2"/>
    </row>
    <row r="117" spans="2:11">
      <c r="C117" s="2"/>
      <c r="D117" s="2"/>
      <c r="E117" s="2"/>
      <c r="F117" s="2"/>
      <c r="G117" s="2"/>
      <c r="H117" s="31"/>
      <c r="I117" s="2"/>
      <c r="J117" s="2"/>
      <c r="K117" s="2"/>
    </row>
    <row r="118" spans="2:11">
      <c r="C118" s="2"/>
      <c r="D118" s="2"/>
      <c r="E118" s="2"/>
      <c r="F118" s="2"/>
      <c r="G118" s="2"/>
      <c r="H118" s="31"/>
      <c r="I118" s="2"/>
      <c r="J118" s="2"/>
      <c r="K118" s="2"/>
    </row>
    <row r="119" spans="2:11">
      <c r="C119" s="2"/>
      <c r="D119" s="2"/>
      <c r="E119" s="2"/>
      <c r="F119" s="2"/>
      <c r="G119" s="2"/>
      <c r="H119" s="31"/>
      <c r="I119" s="2"/>
      <c r="J119" s="2"/>
      <c r="K119" s="2"/>
    </row>
    <row r="120" spans="2:11">
      <c r="C120" s="2"/>
      <c r="D120" s="2"/>
      <c r="E120" s="2"/>
      <c r="F120" s="2"/>
      <c r="G120" s="2"/>
      <c r="H120" s="31"/>
      <c r="I120" s="2"/>
      <c r="J120" s="2"/>
      <c r="K120" s="2"/>
    </row>
    <row r="121" spans="2:11">
      <c r="C121" s="2"/>
      <c r="D121" s="2"/>
      <c r="E121" s="2"/>
      <c r="F121" s="2"/>
      <c r="G121" s="2"/>
      <c r="H121" s="31"/>
      <c r="I121" s="2"/>
      <c r="J121" s="2"/>
      <c r="K121" s="2"/>
    </row>
    <row r="122" spans="2:11">
      <c r="C122" s="2"/>
      <c r="D122" s="2"/>
      <c r="E122" s="2"/>
      <c r="F122" s="2"/>
      <c r="G122" s="2"/>
      <c r="H122" s="2"/>
      <c r="I122" s="2"/>
      <c r="J122" s="2"/>
      <c r="K122" s="2"/>
    </row>
    <row r="123" spans="2:11">
      <c r="C123" s="2"/>
      <c r="D123" s="2"/>
      <c r="E123" s="2"/>
      <c r="F123" s="2"/>
      <c r="G123" s="2"/>
      <c r="H123" s="2"/>
      <c r="I123" s="2"/>
      <c r="J123" s="2"/>
      <c r="K123" s="2"/>
    </row>
    <row r="124" spans="2:11">
      <c r="C124" s="2"/>
      <c r="D124" s="2"/>
      <c r="E124" s="2"/>
      <c r="F124" s="2"/>
      <c r="G124" s="2"/>
      <c r="H124" s="31"/>
      <c r="I124" s="2"/>
      <c r="J124" s="2"/>
      <c r="K124" s="2"/>
    </row>
    <row r="125" spans="2:11">
      <c r="C125" s="2"/>
      <c r="D125" s="2"/>
      <c r="E125" s="2"/>
      <c r="F125" s="2"/>
      <c r="G125" s="2"/>
      <c r="H125" s="31"/>
      <c r="I125" s="2"/>
      <c r="J125" s="2"/>
    </row>
    <row r="126" spans="2:11">
      <c r="B126" s="4"/>
      <c r="C126" s="2"/>
      <c r="D126" s="2"/>
      <c r="E126" s="2"/>
      <c r="F126" s="2"/>
      <c r="G126" s="2"/>
      <c r="H126" s="2"/>
      <c r="I126" s="2"/>
      <c r="J126" s="2"/>
    </row>
    <row r="127" spans="2:11">
      <c r="C127" s="2"/>
      <c r="D127" s="2"/>
      <c r="E127" s="2"/>
      <c r="F127" s="2"/>
      <c r="G127" s="2"/>
      <c r="H127" s="2"/>
      <c r="I127" s="2"/>
    </row>
    <row r="128" spans="2:11">
      <c r="C128" s="2"/>
      <c r="D128" s="2"/>
      <c r="E128" s="2"/>
      <c r="F128" s="2"/>
      <c r="G128" s="2"/>
      <c r="H128" s="2"/>
      <c r="I128" s="2"/>
    </row>
    <row r="130" spans="2:12">
      <c r="D130" s="2"/>
      <c r="F130" s="2"/>
    </row>
    <row r="131" spans="2:12">
      <c r="D131" s="9"/>
      <c r="E131" s="9"/>
      <c r="F131" s="9"/>
    </row>
    <row r="133" spans="2:12">
      <c r="K133" s="7"/>
      <c r="L133" s="7"/>
    </row>
    <row r="134" spans="2:12">
      <c r="K134" s="2"/>
      <c r="L134" s="9"/>
    </row>
    <row r="135" spans="2:12">
      <c r="B135" s="7"/>
      <c r="C135" s="7"/>
      <c r="D135" s="7"/>
      <c r="E135" s="7"/>
      <c r="F135" s="7"/>
      <c r="G135" s="7"/>
      <c r="H135" s="7"/>
      <c r="I135" s="7"/>
      <c r="J135" s="7"/>
      <c r="K135" s="2"/>
      <c r="L135" s="9"/>
    </row>
    <row r="136" spans="2:12">
      <c r="C136" s="2"/>
      <c r="D136" s="2"/>
      <c r="E136" s="2"/>
      <c r="F136" s="2"/>
      <c r="G136" s="2"/>
      <c r="H136" s="31"/>
      <c r="I136" s="2"/>
      <c r="J136" s="2"/>
      <c r="K136" s="2"/>
      <c r="L136" s="9"/>
    </row>
    <row r="137" spans="2:12">
      <c r="C137" s="2"/>
      <c r="D137" s="2"/>
      <c r="E137" s="2"/>
      <c r="F137" s="2"/>
      <c r="G137" s="2"/>
      <c r="H137" s="31"/>
      <c r="I137" s="2"/>
      <c r="J137" s="2"/>
      <c r="K137" s="2"/>
      <c r="L137" s="9"/>
    </row>
    <row r="138" spans="2:12">
      <c r="C138" s="2"/>
      <c r="D138" s="2"/>
      <c r="E138" s="2"/>
      <c r="F138" s="2"/>
      <c r="G138" s="2"/>
      <c r="H138" s="31"/>
      <c r="I138" s="2"/>
      <c r="J138" s="2"/>
      <c r="K138" s="2"/>
      <c r="L138" s="9"/>
    </row>
    <row r="139" spans="2:12">
      <c r="C139" s="2"/>
      <c r="D139" s="31"/>
      <c r="E139" s="2"/>
      <c r="F139" s="31"/>
      <c r="G139" s="2"/>
      <c r="H139" s="31"/>
      <c r="I139" s="2"/>
      <c r="J139" s="2"/>
      <c r="K139" s="2"/>
      <c r="L139" s="9"/>
    </row>
    <row r="140" spans="2:12">
      <c r="C140" s="2"/>
      <c r="D140" s="31"/>
      <c r="E140" s="2"/>
      <c r="F140" s="31"/>
      <c r="G140" s="2"/>
      <c r="H140" s="31"/>
      <c r="I140" s="2"/>
      <c r="J140" s="2"/>
      <c r="K140" s="2"/>
      <c r="L140" s="9"/>
    </row>
    <row r="141" spans="2:12">
      <c r="C141" s="2"/>
      <c r="D141" s="2"/>
      <c r="E141" s="2"/>
      <c r="F141" s="2"/>
      <c r="G141" s="2"/>
      <c r="H141" s="2"/>
      <c r="I141" s="2"/>
      <c r="J141" s="2"/>
      <c r="K141" s="2"/>
      <c r="L141" s="9"/>
    </row>
    <row r="142" spans="2:12">
      <c r="C142" s="2"/>
      <c r="D142" s="2"/>
      <c r="E142" s="2"/>
      <c r="F142" s="2"/>
      <c r="G142" s="2"/>
      <c r="H142" s="31"/>
      <c r="I142" s="2"/>
      <c r="J142" s="2"/>
      <c r="K142" s="2"/>
      <c r="L142" s="9"/>
    </row>
    <row r="143" spans="2:12">
      <c r="C143" s="2"/>
      <c r="D143" s="2"/>
      <c r="E143" s="2"/>
      <c r="F143" s="2"/>
      <c r="G143" s="2"/>
      <c r="H143" s="31"/>
      <c r="I143" s="2"/>
      <c r="J143" s="2"/>
      <c r="K143" s="2"/>
      <c r="L143" s="9"/>
    </row>
    <row r="144" spans="2:12">
      <c r="C144" s="2"/>
      <c r="D144" s="2"/>
      <c r="E144" s="2"/>
      <c r="F144" s="2"/>
      <c r="G144" s="2"/>
      <c r="H144" s="2"/>
      <c r="I144" s="2"/>
      <c r="J144" s="2"/>
      <c r="K144" s="2"/>
      <c r="L144" s="9"/>
    </row>
    <row r="145" spans="2:12">
      <c r="C145" s="2"/>
      <c r="D145" s="2"/>
      <c r="E145" s="2"/>
      <c r="F145" s="2"/>
      <c r="G145" s="2"/>
      <c r="H145" s="31"/>
      <c r="I145" s="2"/>
      <c r="J145" s="2"/>
      <c r="K145" s="2"/>
      <c r="L145" s="9"/>
    </row>
    <row r="146" spans="2:12">
      <c r="C146" s="2"/>
      <c r="D146" s="2"/>
      <c r="E146" s="2"/>
      <c r="F146" s="2"/>
      <c r="G146" s="2"/>
      <c r="H146" s="31"/>
      <c r="I146" s="2"/>
      <c r="J146" s="2"/>
      <c r="K146" s="2"/>
      <c r="L146" s="9"/>
    </row>
    <row r="147" spans="2:12">
      <c r="C147" s="2"/>
      <c r="D147" s="2"/>
      <c r="E147" s="2"/>
      <c r="F147" s="2"/>
      <c r="G147" s="2"/>
      <c r="H147" s="31"/>
      <c r="I147" s="2"/>
      <c r="J147" s="2"/>
      <c r="K147" s="2"/>
      <c r="L147" s="9"/>
    </row>
    <row r="148" spans="2:12">
      <c r="C148" s="2"/>
      <c r="D148" s="2"/>
      <c r="E148" s="2"/>
      <c r="F148" s="2"/>
      <c r="G148" s="2"/>
      <c r="H148" s="31"/>
      <c r="I148" s="2"/>
      <c r="J148" s="2"/>
      <c r="K148" s="2"/>
      <c r="L148" s="9"/>
    </row>
    <row r="149" spans="2:12">
      <c r="C149" s="2"/>
      <c r="D149" s="2"/>
      <c r="E149" s="2"/>
      <c r="F149" s="2"/>
      <c r="G149" s="2"/>
      <c r="H149" s="31"/>
      <c r="I149" s="2"/>
      <c r="J149" s="2"/>
      <c r="K149" s="2"/>
      <c r="L149" s="9"/>
    </row>
    <row r="150" spans="2:12">
      <c r="C150" s="2"/>
      <c r="D150" s="2"/>
      <c r="E150" s="2"/>
      <c r="F150" s="2"/>
      <c r="G150" s="2"/>
      <c r="H150" s="2"/>
      <c r="I150" s="2"/>
      <c r="J150" s="2"/>
      <c r="K150" s="2"/>
      <c r="L150" s="9"/>
    </row>
    <row r="151" spans="2:12">
      <c r="C151" s="2"/>
      <c r="D151" s="2"/>
      <c r="E151" s="2"/>
      <c r="F151" s="2"/>
      <c r="G151" s="2"/>
      <c r="H151" s="2"/>
      <c r="I151" s="2"/>
      <c r="J151" s="2"/>
      <c r="K151" s="2"/>
      <c r="L151" s="9"/>
    </row>
    <row r="152" spans="2:12">
      <c r="C152" s="2"/>
      <c r="D152" s="2"/>
      <c r="E152" s="2"/>
      <c r="F152" s="2"/>
      <c r="G152" s="2"/>
      <c r="H152" s="31"/>
      <c r="I152" s="2"/>
      <c r="J152" s="2"/>
      <c r="K152" s="2"/>
    </row>
    <row r="153" spans="2:12">
      <c r="C153" s="2"/>
      <c r="D153" s="2"/>
      <c r="E153" s="2"/>
      <c r="F153" s="31"/>
      <c r="G153" s="2"/>
      <c r="H153" s="31"/>
      <c r="I153" s="2"/>
      <c r="J153" s="2"/>
    </row>
    <row r="154" spans="2:12">
      <c r="B154" s="4"/>
      <c r="C154" s="2"/>
      <c r="D154" s="2"/>
      <c r="E154" s="2"/>
      <c r="F154" s="2"/>
      <c r="G154" s="2"/>
      <c r="H154" s="2"/>
      <c r="I154" s="2"/>
      <c r="J154" s="2"/>
    </row>
    <row r="155" spans="2:12">
      <c r="C155" s="2"/>
      <c r="D155" s="2"/>
      <c r="E155" s="2"/>
      <c r="F155" s="2"/>
      <c r="G155" s="2"/>
      <c r="H155" s="2"/>
      <c r="I155" s="2"/>
    </row>
    <row r="156" spans="2:12">
      <c r="C156" s="2"/>
      <c r="D156" s="2"/>
      <c r="E156" s="2"/>
      <c r="F156" s="2"/>
      <c r="G156" s="2"/>
      <c r="H156" s="2"/>
      <c r="I156" s="2"/>
    </row>
    <row r="160" spans="2:12">
      <c r="B160" s="32"/>
      <c r="K160" s="7"/>
    </row>
    <row r="161" spans="2:11">
      <c r="K161" s="2"/>
    </row>
    <row r="162" spans="2:11">
      <c r="B162" s="7"/>
      <c r="C162" s="7"/>
      <c r="D162" s="7"/>
      <c r="E162" s="7"/>
      <c r="F162" s="7"/>
      <c r="G162" s="7"/>
      <c r="H162" s="7"/>
      <c r="I162" s="7"/>
      <c r="J162" s="7"/>
      <c r="K162" s="2"/>
    </row>
    <row r="163" spans="2:11">
      <c r="C163" s="2"/>
      <c r="D163" s="2"/>
      <c r="E163" s="2"/>
      <c r="F163" s="2"/>
      <c r="G163" s="2"/>
      <c r="H163" s="31"/>
      <c r="I163" s="2"/>
      <c r="J163" s="2"/>
      <c r="K163" s="2"/>
    </row>
    <row r="164" spans="2:11">
      <c r="C164" s="2"/>
      <c r="D164" s="2"/>
      <c r="E164" s="2"/>
      <c r="F164" s="2"/>
      <c r="G164" s="31"/>
      <c r="H164" s="31"/>
      <c r="I164" s="2"/>
      <c r="J164" s="2"/>
      <c r="K164" s="2"/>
    </row>
    <row r="165" spans="2:11">
      <c r="C165" s="2"/>
      <c r="D165" s="2"/>
      <c r="E165" s="2"/>
      <c r="F165" s="2"/>
      <c r="G165" s="31"/>
      <c r="H165" s="31"/>
      <c r="I165" s="2"/>
      <c r="J165" s="2"/>
      <c r="K165" s="2"/>
    </row>
    <row r="166" spans="2:11">
      <c r="C166" s="2"/>
      <c r="D166" s="31"/>
      <c r="E166" s="2"/>
      <c r="F166" s="31"/>
      <c r="G166" s="2"/>
      <c r="H166" s="31"/>
      <c r="I166" s="2"/>
      <c r="J166" s="2"/>
      <c r="K166" s="2"/>
    </row>
    <row r="167" spans="2:11">
      <c r="C167" s="2"/>
      <c r="D167" s="31"/>
      <c r="E167" s="2"/>
      <c r="F167" s="31"/>
      <c r="G167" s="2"/>
      <c r="H167" s="31"/>
      <c r="I167" s="2"/>
      <c r="J167" s="2"/>
      <c r="K167" s="2"/>
    </row>
    <row r="168" spans="2:11">
      <c r="C168" s="2"/>
      <c r="D168" s="2"/>
      <c r="E168" s="2"/>
      <c r="F168" s="2"/>
      <c r="G168" s="2"/>
      <c r="H168" s="2"/>
      <c r="I168" s="2"/>
      <c r="J168" s="2"/>
      <c r="K168" s="2"/>
    </row>
    <row r="169" spans="2:11">
      <c r="C169" s="2"/>
      <c r="D169" s="2"/>
      <c r="E169" s="2"/>
      <c r="F169" s="2"/>
      <c r="G169" s="31"/>
      <c r="H169" s="31"/>
      <c r="I169" s="2"/>
      <c r="J169" s="2"/>
      <c r="K169" s="2"/>
    </row>
    <row r="170" spans="2:11">
      <c r="C170" s="2"/>
      <c r="D170" s="2"/>
      <c r="E170" s="2"/>
      <c r="F170" s="2"/>
      <c r="G170" s="31"/>
      <c r="H170" s="31"/>
      <c r="I170" s="2"/>
      <c r="J170" s="2"/>
      <c r="K170" s="2"/>
    </row>
    <row r="171" spans="2:11">
      <c r="C171" s="2"/>
      <c r="D171" s="2"/>
      <c r="E171" s="2"/>
      <c r="F171" s="2"/>
      <c r="G171" s="2"/>
      <c r="H171" s="2"/>
      <c r="I171" s="2"/>
      <c r="J171" s="2"/>
      <c r="K171" s="2"/>
    </row>
    <row r="172" spans="2:11">
      <c r="C172" s="2"/>
      <c r="D172" s="2"/>
      <c r="E172" s="2"/>
      <c r="F172" s="2"/>
      <c r="G172" s="31"/>
      <c r="H172" s="31"/>
      <c r="I172" s="2"/>
      <c r="J172" s="2"/>
      <c r="K172" s="2"/>
    </row>
    <row r="173" spans="2:11">
      <c r="C173" s="2"/>
      <c r="D173" s="2"/>
      <c r="E173" s="2"/>
      <c r="F173" s="2"/>
      <c r="G173" s="31"/>
      <c r="H173" s="31"/>
      <c r="I173" s="2"/>
      <c r="J173" s="2"/>
      <c r="K173" s="2"/>
    </row>
    <row r="174" spans="2:11">
      <c r="C174" s="2"/>
      <c r="D174" s="2"/>
      <c r="E174" s="2"/>
      <c r="F174" s="2"/>
      <c r="G174" s="31"/>
      <c r="H174" s="31"/>
      <c r="I174" s="2"/>
      <c r="J174" s="2"/>
      <c r="K174" s="2"/>
    </row>
    <row r="175" spans="2:11">
      <c r="C175" s="2"/>
      <c r="D175" s="2"/>
      <c r="E175" s="2"/>
      <c r="F175" s="2"/>
      <c r="G175" s="31"/>
      <c r="H175" s="31"/>
      <c r="I175" s="2"/>
      <c r="J175" s="2"/>
      <c r="K175" s="2"/>
    </row>
    <row r="176" spans="2:11">
      <c r="C176" s="2"/>
      <c r="D176" s="2"/>
      <c r="E176" s="2"/>
      <c r="F176" s="2"/>
      <c r="G176" s="31"/>
      <c r="H176" s="31"/>
      <c r="I176" s="2"/>
      <c r="J176" s="2"/>
      <c r="K176" s="2"/>
    </row>
    <row r="177" spans="2:11">
      <c r="C177" s="2"/>
      <c r="D177" s="2"/>
      <c r="E177" s="2"/>
      <c r="F177" s="2"/>
      <c r="G177" s="2"/>
      <c r="H177" s="2"/>
      <c r="I177" s="2"/>
      <c r="J177" s="2"/>
      <c r="K177" s="2"/>
    </row>
    <row r="178" spans="2:11">
      <c r="C178" s="2"/>
      <c r="D178" s="2"/>
      <c r="E178" s="2"/>
      <c r="F178" s="2"/>
      <c r="G178" s="2"/>
      <c r="H178" s="2"/>
      <c r="I178" s="2"/>
      <c r="J178" s="2"/>
      <c r="K178" s="2"/>
    </row>
    <row r="179" spans="2:11">
      <c r="C179" s="2"/>
      <c r="D179" s="2"/>
      <c r="E179" s="2"/>
      <c r="F179" s="2"/>
      <c r="G179" s="31"/>
      <c r="H179" s="31"/>
      <c r="I179" s="2"/>
      <c r="J179" s="2"/>
      <c r="K179" s="2"/>
    </row>
    <row r="180" spans="2:11">
      <c r="C180" s="2"/>
      <c r="D180" s="2"/>
      <c r="E180" s="2"/>
      <c r="F180" s="31"/>
      <c r="G180" s="2"/>
      <c r="H180" s="31"/>
      <c r="I180" s="2"/>
      <c r="J180" s="2"/>
    </row>
    <row r="181" spans="2:11">
      <c r="B181" s="4"/>
      <c r="C181" s="2"/>
      <c r="D181" s="2"/>
      <c r="E181" s="2"/>
      <c r="F181" s="2"/>
      <c r="G181" s="2"/>
      <c r="H181" s="2"/>
      <c r="I181" s="2"/>
      <c r="J181" s="2"/>
    </row>
    <row r="182" spans="2:11">
      <c r="C182" s="2"/>
      <c r="D182" s="2"/>
      <c r="E182" s="2"/>
      <c r="F182" s="2"/>
      <c r="G182" s="2"/>
      <c r="H182" s="2"/>
      <c r="I182" s="2"/>
    </row>
    <row r="183" spans="2:11">
      <c r="C183" s="2"/>
      <c r="D183" s="2"/>
      <c r="E183" s="2"/>
      <c r="F183" s="2"/>
      <c r="G183" s="2"/>
      <c r="H183" s="2"/>
      <c r="I183" s="2"/>
    </row>
  </sheetData>
  <hyperlinks>
    <hyperlink ref="B4" r:id="rId1"/>
    <hyperlink ref="B6" r:id="rId2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L61"/>
  <sheetViews>
    <sheetView topLeftCell="A16" zoomScale="85" zoomScaleNormal="85" workbookViewId="0">
      <selection activeCell="N25" sqref="N25"/>
    </sheetView>
  </sheetViews>
  <sheetFormatPr baseColWidth="10" defaultRowHeight="12.75"/>
  <cols>
    <col min="2" max="2" width="21.25" customWidth="1"/>
    <col min="3" max="3" width="7.375" customWidth="1"/>
    <col min="4" max="4" width="8.25" customWidth="1"/>
    <col min="5" max="5" width="5.75" customWidth="1"/>
    <col min="6" max="6" width="6.25" customWidth="1"/>
    <col min="11" max="11" width="14.375" customWidth="1"/>
  </cols>
  <sheetData>
    <row r="2" spans="1:12">
      <c r="B2" t="s">
        <v>101</v>
      </c>
    </row>
    <row r="3" spans="1:12">
      <c r="B3" t="s">
        <v>0</v>
      </c>
    </row>
    <row r="4" spans="1:12">
      <c r="B4" s="3" t="s">
        <v>382</v>
      </c>
      <c r="I4" s="94">
        <v>2012</v>
      </c>
    </row>
    <row r="5" spans="1:12">
      <c r="B5" s="109">
        <v>2012</v>
      </c>
      <c r="C5" s="101"/>
      <c r="D5" s="101"/>
      <c r="E5" s="101"/>
      <c r="F5" s="101"/>
      <c r="G5" s="101"/>
      <c r="I5" s="3" t="s">
        <v>97</v>
      </c>
    </row>
    <row r="6" spans="1:12" ht="102">
      <c r="A6" s="38"/>
      <c r="B6" s="102"/>
      <c r="C6" s="112" t="s">
        <v>396</v>
      </c>
      <c r="D6" s="112" t="s">
        <v>395</v>
      </c>
      <c r="E6" s="112" t="s">
        <v>394</v>
      </c>
      <c r="F6" s="112" t="s">
        <v>393</v>
      </c>
      <c r="G6" s="100" t="s">
        <v>383</v>
      </c>
      <c r="H6" s="38"/>
      <c r="I6" s="38"/>
      <c r="J6" s="38" t="s">
        <v>3</v>
      </c>
      <c r="K6" s="38" t="s">
        <v>2</v>
      </c>
      <c r="L6" s="38"/>
    </row>
    <row r="7" spans="1:12">
      <c r="B7" t="s">
        <v>4</v>
      </c>
      <c r="C7" s="2"/>
      <c r="D7" s="2"/>
      <c r="E7" s="2"/>
      <c r="F7" s="2"/>
      <c r="G7" s="2"/>
      <c r="I7" t="s">
        <v>192</v>
      </c>
      <c r="J7" s="60">
        <f>E11+E18+E26+E36+E51+E23</f>
        <v>0</v>
      </c>
      <c r="K7" s="60">
        <f>G11+G18+G26+G36+G51+G23</f>
        <v>171.8031539336348</v>
      </c>
    </row>
    <row r="8" spans="1:12">
      <c r="A8" t="s">
        <v>98</v>
      </c>
      <c r="B8" t="s">
        <v>5</v>
      </c>
      <c r="C8" s="93">
        <v>2.979732802787864</v>
      </c>
      <c r="D8" s="93">
        <v>1.0306970950187433</v>
      </c>
      <c r="E8" s="93"/>
      <c r="F8" s="93">
        <f>+C8-D8</f>
        <v>1.9490357077691207</v>
      </c>
      <c r="G8" s="60">
        <v>1.7691289296302299</v>
      </c>
      <c r="H8" s="59"/>
      <c r="I8" t="s">
        <v>193</v>
      </c>
      <c r="J8" s="60">
        <f>E56+E38</f>
        <v>0</v>
      </c>
      <c r="K8" s="60">
        <f>G56+G38</f>
        <v>11.592287257867335</v>
      </c>
    </row>
    <row r="9" spans="1:12">
      <c r="B9" t="s">
        <v>6</v>
      </c>
      <c r="C9" s="93">
        <v>1.6310634608222951</v>
      </c>
      <c r="D9" s="93">
        <v>0.42656724906102494</v>
      </c>
      <c r="E9" s="93"/>
      <c r="F9" s="93">
        <f t="shared" ref="F9:F56" si="0">+C9-D9</f>
        <v>1.2044962117612701</v>
      </c>
      <c r="G9" s="60">
        <v>0.95830951507281492</v>
      </c>
      <c r="H9" s="59"/>
      <c r="I9" t="s">
        <v>194</v>
      </c>
      <c r="J9" s="60">
        <f>E12</f>
        <v>0</v>
      </c>
      <c r="K9" s="60">
        <f>G12</f>
        <v>11.607807034608182</v>
      </c>
    </row>
    <row r="10" spans="1:12">
      <c r="A10" t="s">
        <v>98</v>
      </c>
      <c r="B10" t="s">
        <v>7</v>
      </c>
      <c r="C10" s="93">
        <v>97.472332507251423</v>
      </c>
      <c r="D10" s="93">
        <v>41.472661508242865</v>
      </c>
      <c r="E10" s="93"/>
      <c r="F10" s="93">
        <f t="shared" si="0"/>
        <v>55.999670999008558</v>
      </c>
      <c r="G10" s="60">
        <v>66.757523761049669</v>
      </c>
      <c r="H10" s="59"/>
      <c r="I10" t="s">
        <v>260</v>
      </c>
      <c r="J10" s="60">
        <f>E25+E35+E39+E46</f>
        <v>0</v>
      </c>
      <c r="K10" s="60">
        <f>G25+G35+G39+G46</f>
        <v>172.35001229213057</v>
      </c>
    </row>
    <row r="11" spans="1:12">
      <c r="A11" t="s">
        <v>98</v>
      </c>
      <c r="B11" t="s">
        <v>8</v>
      </c>
      <c r="C11" s="93">
        <v>17.027304093625698</v>
      </c>
      <c r="D11" s="93">
        <v>5.9483993891664433</v>
      </c>
      <c r="E11" s="93"/>
      <c r="F11" s="93">
        <f t="shared" si="0"/>
        <v>11.078904704459255</v>
      </c>
      <c r="G11" s="60">
        <v>11.771464934677031</v>
      </c>
      <c r="H11" s="59"/>
      <c r="I11" t="s">
        <v>195</v>
      </c>
      <c r="J11" s="60">
        <f>E21+E24+E27+E28+E32+E47+E48+E30</f>
        <v>0</v>
      </c>
      <c r="K11" s="60">
        <f>G21+G24+G27+G28+G32+G47+G48+G30</f>
        <v>233.44033481402226</v>
      </c>
    </row>
    <row r="12" spans="1:12">
      <c r="A12" t="s">
        <v>98</v>
      </c>
      <c r="B12" t="s">
        <v>9</v>
      </c>
      <c r="C12" s="93">
        <v>17.156762845319459</v>
      </c>
      <c r="D12" s="93">
        <v>4.2579292542480802</v>
      </c>
      <c r="E12" s="93"/>
      <c r="F12" s="93">
        <f t="shared" si="0"/>
        <v>12.89883359107138</v>
      </c>
      <c r="G12" s="60">
        <v>11.607807034608182</v>
      </c>
      <c r="H12" s="59"/>
      <c r="I12" t="s">
        <v>196</v>
      </c>
      <c r="J12" s="60">
        <f>E49</f>
        <v>0</v>
      </c>
      <c r="K12" s="60">
        <f>G49</f>
        <v>9.0412738350717454</v>
      </c>
    </row>
    <row r="13" spans="1:12">
      <c r="A13" t="s">
        <v>98</v>
      </c>
      <c r="B13" t="s">
        <v>10</v>
      </c>
      <c r="C13" s="93">
        <v>3.8126770788937829</v>
      </c>
      <c r="D13" s="93">
        <v>0.79615573806625606</v>
      </c>
      <c r="E13" s="93"/>
      <c r="F13" s="93">
        <f t="shared" si="0"/>
        <v>3.0165213408275271</v>
      </c>
      <c r="G13" s="60">
        <v>2.4491739305825169</v>
      </c>
      <c r="H13" s="59"/>
      <c r="I13" t="s">
        <v>197</v>
      </c>
      <c r="J13" s="60">
        <f>E16+E31+E53+E43</f>
        <v>0</v>
      </c>
      <c r="K13" s="60">
        <f>G16+G31+G53+G43</f>
        <v>17.517800331358224</v>
      </c>
    </row>
    <row r="14" spans="1:12">
      <c r="A14" t="s">
        <v>98</v>
      </c>
      <c r="B14" t="s">
        <v>11</v>
      </c>
      <c r="C14" s="93">
        <v>402.80076626957987</v>
      </c>
      <c r="D14" s="93">
        <v>154.96001418034899</v>
      </c>
      <c r="E14" s="93"/>
      <c r="F14" s="93">
        <f t="shared" si="0"/>
        <v>247.84075208923088</v>
      </c>
      <c r="G14" s="60">
        <v>252.87556931815718</v>
      </c>
      <c r="H14" s="59"/>
      <c r="I14" t="s">
        <v>198</v>
      </c>
      <c r="J14" s="60">
        <f>E8</f>
        <v>0</v>
      </c>
      <c r="K14" s="60">
        <f>G8</f>
        <v>1.7691289296302299</v>
      </c>
    </row>
    <row r="15" spans="1:12">
      <c r="A15" t="s">
        <v>98</v>
      </c>
      <c r="B15" t="s">
        <v>12</v>
      </c>
      <c r="C15" s="93">
        <v>37.833894667363559</v>
      </c>
      <c r="D15" s="93">
        <v>13.837665198700847</v>
      </c>
      <c r="E15" s="93"/>
      <c r="F15" s="93">
        <f t="shared" si="0"/>
        <v>23.996229468662712</v>
      </c>
      <c r="G15" s="60">
        <v>30.883674465964987</v>
      </c>
      <c r="H15" s="59"/>
      <c r="I15" t="s">
        <v>199</v>
      </c>
      <c r="J15" s="60">
        <f>E14+E22+E41+E42</f>
        <v>0</v>
      </c>
      <c r="K15" s="60">
        <f>G14+G22+G41+G42</f>
        <v>290.83342244405173</v>
      </c>
    </row>
    <row r="16" spans="1:12">
      <c r="A16" t="s">
        <v>98</v>
      </c>
      <c r="B16" t="s">
        <v>13</v>
      </c>
      <c r="C16" s="93">
        <v>5.0848569246137103</v>
      </c>
      <c r="D16" s="93">
        <v>2.1936590120135326</v>
      </c>
      <c r="E16" s="93"/>
      <c r="F16" s="93">
        <f t="shared" si="0"/>
        <v>2.8911979126001777</v>
      </c>
      <c r="G16" s="60">
        <v>1.7845059759961346</v>
      </c>
      <c r="H16" s="59"/>
      <c r="I16" t="s">
        <v>189</v>
      </c>
      <c r="J16" s="60">
        <f>E10+E52</f>
        <v>0</v>
      </c>
      <c r="K16" s="60">
        <f>G10+G52</f>
        <v>106.82572804826103</v>
      </c>
    </row>
    <row r="17" spans="1:11">
      <c r="B17" t="s">
        <v>14</v>
      </c>
      <c r="C17" s="93">
        <v>2.1579119626996621</v>
      </c>
      <c r="D17" s="93">
        <v>0.45802213123826996</v>
      </c>
      <c r="E17" s="93"/>
      <c r="F17" s="93">
        <f t="shared" si="0"/>
        <v>1.6998898314613922</v>
      </c>
      <c r="G17" s="60">
        <v>1.4163383512352992</v>
      </c>
      <c r="H17" s="59"/>
      <c r="I17" t="s">
        <v>221</v>
      </c>
      <c r="J17" s="60">
        <f>E13</f>
        <v>0</v>
      </c>
      <c r="K17" s="60">
        <f>G13</f>
        <v>2.4491739305825169</v>
      </c>
    </row>
    <row r="18" spans="1:11">
      <c r="A18" t="s">
        <v>98</v>
      </c>
      <c r="B18" t="s">
        <v>15</v>
      </c>
      <c r="C18" s="93">
        <v>3.8742274697077459</v>
      </c>
      <c r="D18" s="93">
        <v>0.69424159017491482</v>
      </c>
      <c r="E18" s="93"/>
      <c r="F18" s="93">
        <f t="shared" si="0"/>
        <v>3.1799858795328309</v>
      </c>
      <c r="G18" s="60">
        <v>2.25224475158458</v>
      </c>
      <c r="H18" s="59"/>
      <c r="I18" t="s">
        <v>222</v>
      </c>
      <c r="J18" s="60">
        <f>E19+E50+E54</f>
        <v>0</v>
      </c>
      <c r="K18" s="60">
        <f>G19+G50+G54</f>
        <v>51.752709529102674</v>
      </c>
    </row>
    <row r="19" spans="1:11">
      <c r="A19" t="s">
        <v>98</v>
      </c>
      <c r="B19" t="s">
        <v>16</v>
      </c>
      <c r="C19" s="93">
        <v>17.596243505979757</v>
      </c>
      <c r="D19" s="93">
        <v>5.3525970006888333</v>
      </c>
      <c r="E19" s="93"/>
      <c r="F19" s="93">
        <f t="shared" si="0"/>
        <v>12.243646505290924</v>
      </c>
      <c r="G19" s="60">
        <v>11.026267039141599</v>
      </c>
      <c r="H19" s="59"/>
      <c r="I19" t="s">
        <v>223</v>
      </c>
      <c r="J19" s="60">
        <f>E20+E33+E34</f>
        <v>0</v>
      </c>
      <c r="K19" s="60">
        <f>G20+G33+G34</f>
        <v>445.51884104955718</v>
      </c>
    </row>
    <row r="20" spans="1:11">
      <c r="A20" t="s">
        <v>98</v>
      </c>
      <c r="B20" t="s">
        <v>17</v>
      </c>
      <c r="C20" s="93">
        <v>8.7735983825908086</v>
      </c>
      <c r="D20" s="93">
        <v>1.2468195340680213</v>
      </c>
      <c r="E20" s="93"/>
      <c r="F20" s="93">
        <f t="shared" si="0"/>
        <v>7.5267788485227873</v>
      </c>
      <c r="G20" s="60">
        <v>8.0721864865491</v>
      </c>
      <c r="H20" s="59"/>
      <c r="I20" t="s">
        <v>224</v>
      </c>
      <c r="J20" s="60">
        <f>E44</f>
        <v>0</v>
      </c>
      <c r="K20" s="60">
        <f>G44</f>
        <v>8.0887640237381291</v>
      </c>
    </row>
    <row r="21" spans="1:11">
      <c r="A21" t="s">
        <v>98</v>
      </c>
      <c r="B21" t="s">
        <v>18</v>
      </c>
      <c r="C21" s="93">
        <v>42.035597549074879</v>
      </c>
      <c r="D21" s="93">
        <v>15.637886074122214</v>
      </c>
      <c r="E21" s="93"/>
      <c r="F21" s="93">
        <f t="shared" si="0"/>
        <v>26.397711474952665</v>
      </c>
      <c r="G21" s="60">
        <v>28.500010169102481</v>
      </c>
      <c r="H21" s="59"/>
      <c r="I21" t="s">
        <v>225</v>
      </c>
      <c r="J21" s="60">
        <f>E40</f>
        <v>0</v>
      </c>
      <c r="K21" s="60">
        <f>G40</f>
        <v>7.7217444152827381</v>
      </c>
    </row>
    <row r="22" spans="1:11">
      <c r="A22" t="s">
        <v>98</v>
      </c>
      <c r="B22" t="s">
        <v>19</v>
      </c>
      <c r="C22" s="93">
        <v>27.803202460222401</v>
      </c>
      <c r="D22" s="93">
        <v>9.4245495036148874</v>
      </c>
      <c r="E22" s="93"/>
      <c r="F22" s="93">
        <f t="shared" si="0"/>
        <v>18.378652956607514</v>
      </c>
      <c r="G22" s="60">
        <v>20.474144422546324</v>
      </c>
      <c r="H22" s="59"/>
      <c r="I22" t="s">
        <v>226</v>
      </c>
      <c r="J22" s="60">
        <f>E15+E45+E55</f>
        <v>0</v>
      </c>
      <c r="K22" s="60">
        <f>G15+G45+G55</f>
        <v>57.096724406870479</v>
      </c>
    </row>
    <row r="23" spans="1:11">
      <c r="A23" t="s">
        <v>98</v>
      </c>
      <c r="B23" t="s">
        <v>20</v>
      </c>
      <c r="C23" s="93">
        <v>14.353532045489711</v>
      </c>
      <c r="D23" s="93">
        <v>4.0485749839279395</v>
      </c>
      <c r="E23" s="93"/>
      <c r="F23" s="93">
        <f t="shared" si="0"/>
        <v>10.304957061561772</v>
      </c>
      <c r="G23" s="60">
        <v>10.469212564982502</v>
      </c>
      <c r="H23" s="59"/>
      <c r="I23" t="s">
        <v>227</v>
      </c>
      <c r="J23" s="60">
        <f>E29</f>
        <v>0</v>
      </c>
      <c r="K23" s="60">
        <f>G29</f>
        <v>4.8013488434094818</v>
      </c>
    </row>
    <row r="24" spans="1:11">
      <c r="A24" t="s">
        <v>98</v>
      </c>
      <c r="B24" t="s">
        <v>21</v>
      </c>
      <c r="C24" s="93">
        <v>6.6660725230561377</v>
      </c>
      <c r="D24" s="93">
        <v>1.0614242432255636</v>
      </c>
      <c r="E24" s="93"/>
      <c r="F24" s="93">
        <f t="shared" si="0"/>
        <v>5.6046482798305739</v>
      </c>
      <c r="G24" s="60">
        <v>4.8890388039038717</v>
      </c>
      <c r="H24" s="59"/>
      <c r="I24" t="s">
        <v>228</v>
      </c>
      <c r="J24" s="60">
        <f>E17+E37</f>
        <v>0</v>
      </c>
      <c r="K24" s="60">
        <f>G17+G37</f>
        <v>9.2952086157479314</v>
      </c>
    </row>
    <row r="25" spans="1:11">
      <c r="A25" t="s">
        <v>98</v>
      </c>
      <c r="B25" t="s">
        <v>22</v>
      </c>
      <c r="C25" s="93">
        <v>43.430690450612985</v>
      </c>
      <c r="D25" s="93">
        <v>11.456680134447172</v>
      </c>
      <c r="E25" s="93"/>
      <c r="F25" s="93">
        <f t="shared" si="0"/>
        <v>31.974010316165813</v>
      </c>
      <c r="G25" s="60">
        <v>31.638529326226958</v>
      </c>
      <c r="H25" s="59"/>
      <c r="I25" s="4" t="s">
        <v>190</v>
      </c>
      <c r="J25" s="60">
        <f>SUM(J7:J24)</f>
        <v>0</v>
      </c>
      <c r="K25" s="60">
        <f>SUM(K7:K24)</f>
        <v>1613.5054637349269</v>
      </c>
    </row>
    <row r="26" spans="1:11">
      <c r="A26" t="s">
        <v>98</v>
      </c>
      <c r="B26" t="s">
        <v>23</v>
      </c>
      <c r="C26" s="93">
        <v>20.525958050320682</v>
      </c>
      <c r="D26" s="93">
        <v>6.0587980605012035</v>
      </c>
      <c r="E26" s="93"/>
      <c r="F26" s="93">
        <f t="shared" si="0"/>
        <v>14.467159989819478</v>
      </c>
      <c r="G26" s="60">
        <v>14.931471004609358</v>
      </c>
      <c r="H26" s="59"/>
    </row>
    <row r="27" spans="1:11">
      <c r="A27" t="s">
        <v>98</v>
      </c>
      <c r="B27" t="s">
        <v>24</v>
      </c>
      <c r="C27" s="93">
        <v>39.146301367796788</v>
      </c>
      <c r="D27" s="93">
        <v>8.7631205897146138</v>
      </c>
      <c r="E27" s="93"/>
      <c r="F27" s="93">
        <f t="shared" si="0"/>
        <v>30.383180778082174</v>
      </c>
      <c r="G27" s="60">
        <v>36.49090392724969</v>
      </c>
      <c r="H27" s="59"/>
    </row>
    <row r="28" spans="1:11">
      <c r="A28" t="s">
        <v>98</v>
      </c>
      <c r="B28" t="s">
        <v>25</v>
      </c>
      <c r="C28" s="93">
        <v>24.208888437385816</v>
      </c>
      <c r="D28" s="93">
        <v>9.3518102163945027</v>
      </c>
      <c r="E28" s="93"/>
      <c r="F28" s="93">
        <f t="shared" si="0"/>
        <v>14.857078220991314</v>
      </c>
      <c r="G28" s="60">
        <v>14.167411416159167</v>
      </c>
      <c r="H28" s="59"/>
    </row>
    <row r="29" spans="1:11">
      <c r="B29" t="s">
        <v>26</v>
      </c>
      <c r="C29" s="93">
        <v>6.4096325090433171</v>
      </c>
      <c r="D29" s="93">
        <v>1.5933054271160811</v>
      </c>
      <c r="E29" s="93"/>
      <c r="F29" s="93">
        <f t="shared" si="0"/>
        <v>4.8163270819272359</v>
      </c>
      <c r="G29" s="60">
        <v>4.8013488434094818</v>
      </c>
      <c r="H29" s="59"/>
    </row>
    <row r="30" spans="1:11">
      <c r="A30" t="s">
        <v>98</v>
      </c>
      <c r="B30" t="s">
        <v>27</v>
      </c>
      <c r="C30" s="93">
        <v>4.7451730349271894</v>
      </c>
      <c r="D30" s="93">
        <v>1.5497609508553585</v>
      </c>
      <c r="E30" s="93"/>
      <c r="F30" s="93">
        <f t="shared" si="0"/>
        <v>3.195412084071831</v>
      </c>
      <c r="G30" s="60">
        <v>2.6666487877337426</v>
      </c>
      <c r="H30" s="59"/>
    </row>
    <row r="31" spans="1:11">
      <c r="A31" t="s">
        <v>98</v>
      </c>
      <c r="B31" t="s">
        <v>28</v>
      </c>
      <c r="C31" s="93">
        <v>7.3378996409088622</v>
      </c>
      <c r="D31" s="93">
        <v>4.0455540132676191</v>
      </c>
      <c r="E31" s="93"/>
      <c r="F31" s="93">
        <f t="shared" si="0"/>
        <v>3.2923456276412431</v>
      </c>
      <c r="G31" s="60">
        <v>3.5979264025949775</v>
      </c>
      <c r="H31" s="59"/>
    </row>
    <row r="32" spans="1:11">
      <c r="A32" t="s">
        <v>98</v>
      </c>
      <c r="B32" t="s">
        <v>29</v>
      </c>
      <c r="C32" s="93">
        <v>74.408827266384549</v>
      </c>
      <c r="D32" s="93">
        <v>16.990519574159755</v>
      </c>
      <c r="E32" s="93"/>
      <c r="F32" s="93">
        <f t="shared" si="0"/>
        <v>57.418307692224793</v>
      </c>
      <c r="G32" s="60">
        <v>61.167653548937523</v>
      </c>
      <c r="H32" s="59"/>
    </row>
    <row r="33" spans="1:8">
      <c r="A33" t="s">
        <v>98</v>
      </c>
      <c r="B33" t="s">
        <v>30</v>
      </c>
      <c r="C33" s="93">
        <v>684.43039620227387</v>
      </c>
      <c r="D33" s="93">
        <v>282.69879301102998</v>
      </c>
      <c r="E33" s="93"/>
      <c r="F33" s="93">
        <f t="shared" si="0"/>
        <v>401.73160319124389</v>
      </c>
      <c r="G33" s="60">
        <v>432.97973265279813</v>
      </c>
      <c r="H33" s="59"/>
    </row>
    <row r="34" spans="1:8">
      <c r="A34" t="s">
        <v>98</v>
      </c>
      <c r="B34" t="s">
        <v>31</v>
      </c>
      <c r="C34" s="93">
        <v>6.9481641152333875</v>
      </c>
      <c r="D34" s="93">
        <v>2.4574053106357168</v>
      </c>
      <c r="E34" s="93"/>
      <c r="F34" s="93">
        <f t="shared" si="0"/>
        <v>4.4907588045976707</v>
      </c>
      <c r="G34" s="60">
        <v>4.4669219102099564</v>
      </c>
      <c r="H34" s="59"/>
    </row>
    <row r="35" spans="1:8">
      <c r="A35" t="s">
        <v>98</v>
      </c>
      <c r="B35" t="s">
        <v>32</v>
      </c>
      <c r="C35" s="93">
        <v>34.427344530289631</v>
      </c>
      <c r="D35" s="93">
        <v>12.19962473437829</v>
      </c>
      <c r="E35" s="93"/>
      <c r="F35" s="93">
        <f t="shared" si="0"/>
        <v>22.227719795911341</v>
      </c>
      <c r="G35" s="60">
        <v>23.603352232873725</v>
      </c>
      <c r="H35" s="59"/>
    </row>
    <row r="36" spans="1:8">
      <c r="A36" t="s">
        <v>98</v>
      </c>
      <c r="B36" t="s">
        <v>33</v>
      </c>
      <c r="C36" s="93">
        <v>163.10178988251562</v>
      </c>
      <c r="D36" s="93">
        <v>64.120679305512226</v>
      </c>
      <c r="E36" s="93"/>
      <c r="F36" s="93">
        <f t="shared" si="0"/>
        <v>98.981110577003392</v>
      </c>
      <c r="G36" s="60">
        <v>101.3212936230446</v>
      </c>
      <c r="H36" s="59"/>
    </row>
    <row r="37" spans="1:8">
      <c r="B37" t="s">
        <v>34</v>
      </c>
      <c r="C37" s="93">
        <v>10.754258494736472</v>
      </c>
      <c r="D37" s="93">
        <v>3.6165430041108975</v>
      </c>
      <c r="E37" s="93"/>
      <c r="F37" s="93">
        <f t="shared" si="0"/>
        <v>7.1377154906255749</v>
      </c>
      <c r="G37" s="60">
        <v>7.8788702645126323</v>
      </c>
      <c r="H37" s="59"/>
    </row>
    <row r="38" spans="1:8">
      <c r="A38" t="s">
        <v>98</v>
      </c>
      <c r="B38" t="s">
        <v>35</v>
      </c>
      <c r="C38" s="93">
        <v>4.7624275778987695</v>
      </c>
      <c r="D38" s="93">
        <v>2.345871236146428</v>
      </c>
      <c r="E38" s="93"/>
      <c r="F38" s="93">
        <f t="shared" si="0"/>
        <v>2.4165563417523415</v>
      </c>
      <c r="G38" s="60">
        <v>1.6130264296393915</v>
      </c>
      <c r="H38" s="59"/>
    </row>
    <row r="39" spans="1:8">
      <c r="A39" t="s">
        <v>98</v>
      </c>
      <c r="B39" t="s">
        <v>36</v>
      </c>
      <c r="C39" s="93">
        <v>151.95320025337674</v>
      </c>
      <c r="D39" s="93">
        <v>37.183749266232432</v>
      </c>
      <c r="E39" s="93"/>
      <c r="F39" s="93">
        <f t="shared" si="0"/>
        <v>114.7694509871443</v>
      </c>
      <c r="G39" s="60">
        <v>115.0675848071029</v>
      </c>
      <c r="H39" s="59"/>
    </row>
    <row r="40" spans="1:8">
      <c r="A40" t="s">
        <v>98</v>
      </c>
      <c r="B40" t="s">
        <v>37</v>
      </c>
      <c r="C40" s="93">
        <v>10.412316665545022</v>
      </c>
      <c r="D40" s="93">
        <v>3.1371433936977589</v>
      </c>
      <c r="E40" s="93"/>
      <c r="F40" s="93">
        <f t="shared" si="0"/>
        <v>7.2751732718472635</v>
      </c>
      <c r="G40" s="60">
        <v>7.7217444152827381</v>
      </c>
      <c r="H40" s="59"/>
    </row>
    <row r="41" spans="1:8">
      <c r="A41" t="s">
        <v>98</v>
      </c>
      <c r="B41" t="s">
        <v>38</v>
      </c>
      <c r="C41" s="93">
        <v>17.57675359578057</v>
      </c>
      <c r="D41" s="93">
        <v>5.2257136434154408</v>
      </c>
      <c r="E41" s="93"/>
      <c r="F41" s="93">
        <f t="shared" si="0"/>
        <v>12.351039952365129</v>
      </c>
      <c r="G41" s="60">
        <v>11.51951120565176</v>
      </c>
      <c r="H41" s="59"/>
    </row>
    <row r="42" spans="1:8">
      <c r="A42" t="s">
        <v>98</v>
      </c>
      <c r="B42" t="s">
        <v>39</v>
      </c>
      <c r="C42" s="93">
        <v>7.0813065165487252</v>
      </c>
      <c r="D42" s="93">
        <v>1.6724970160884343</v>
      </c>
      <c r="E42" s="93"/>
      <c r="F42" s="93">
        <f t="shared" si="0"/>
        <v>5.4088095004602907</v>
      </c>
      <c r="G42" s="60">
        <v>5.9641974976964232</v>
      </c>
      <c r="H42" s="59"/>
    </row>
    <row r="43" spans="1:8">
      <c r="A43" t="s">
        <v>98</v>
      </c>
      <c r="B43" t="s">
        <v>40</v>
      </c>
      <c r="C43" s="93">
        <v>5.6499158685017363</v>
      </c>
      <c r="D43" s="93">
        <v>1.3148872620685297</v>
      </c>
      <c r="E43" s="93"/>
      <c r="F43" s="93">
        <f t="shared" si="0"/>
        <v>4.3350286064332071</v>
      </c>
      <c r="G43" s="60">
        <v>4.6584585980059412</v>
      </c>
      <c r="H43" s="59"/>
    </row>
    <row r="44" spans="1:8">
      <c r="A44" t="s">
        <v>98</v>
      </c>
      <c r="B44" t="s">
        <v>41</v>
      </c>
      <c r="C44" s="93">
        <v>13.7921058545076</v>
      </c>
      <c r="D44" s="93">
        <v>4.5012046157388674</v>
      </c>
      <c r="E44" s="93"/>
      <c r="F44" s="93">
        <f t="shared" si="0"/>
        <v>9.2909012387687326</v>
      </c>
      <c r="G44" s="60">
        <v>8.0887640237381291</v>
      </c>
      <c r="H44" s="59"/>
    </row>
    <row r="45" spans="1:8">
      <c r="A45" t="s">
        <v>98</v>
      </c>
      <c r="B45" t="s">
        <v>42</v>
      </c>
      <c r="C45" s="93">
        <v>7.8478692615804393</v>
      </c>
      <c r="D45" s="93">
        <v>1.981950193418947</v>
      </c>
      <c r="E45" s="93"/>
      <c r="F45" s="93">
        <f t="shared" si="0"/>
        <v>5.8659190681614923</v>
      </c>
      <c r="G45" s="60">
        <v>6.5508044311516462</v>
      </c>
      <c r="H45" s="59"/>
    </row>
    <row r="46" spans="1:8">
      <c r="A46" t="s">
        <v>98</v>
      </c>
      <c r="B46" t="s">
        <v>43</v>
      </c>
      <c r="C46" s="93">
        <v>2.0958470493892882</v>
      </c>
      <c r="D46" s="93">
        <v>0.36267607852321088</v>
      </c>
      <c r="E46" s="93"/>
      <c r="F46" s="93">
        <f t="shared" si="0"/>
        <v>1.7331709708660774</v>
      </c>
      <c r="G46" s="60">
        <v>2.0405459259269891</v>
      </c>
      <c r="H46" s="59"/>
    </row>
    <row r="47" spans="1:8">
      <c r="A47" t="s">
        <v>98</v>
      </c>
      <c r="B47" t="s">
        <v>44</v>
      </c>
      <c r="C47" s="93">
        <v>67.14873168341461</v>
      </c>
      <c r="D47" s="93">
        <v>20.717316448189624</v>
      </c>
      <c r="E47" s="93"/>
      <c r="F47" s="93">
        <f t="shared" si="0"/>
        <v>46.431415235224989</v>
      </c>
      <c r="G47" s="60">
        <v>56.095016353684201</v>
      </c>
      <c r="H47" s="59"/>
    </row>
    <row r="48" spans="1:8">
      <c r="A48" t="s">
        <v>98</v>
      </c>
      <c r="B48" t="s">
        <v>45</v>
      </c>
      <c r="C48" s="93">
        <v>36.855587894977617</v>
      </c>
      <c r="D48" s="93">
        <v>10.374934286871596</v>
      </c>
      <c r="E48" s="93"/>
      <c r="F48" s="93">
        <f t="shared" si="0"/>
        <v>26.480653608106021</v>
      </c>
      <c r="G48" s="60">
        <v>29.463651807251573</v>
      </c>
      <c r="H48" s="59"/>
    </row>
    <row r="49" spans="1:8">
      <c r="A49" t="s">
        <v>98</v>
      </c>
      <c r="B49" t="s">
        <v>46</v>
      </c>
      <c r="C49" s="93">
        <v>12.397234334983718</v>
      </c>
      <c r="D49" s="93">
        <v>4.2527392406630904</v>
      </c>
      <c r="E49" s="93"/>
      <c r="F49" s="93">
        <f t="shared" si="0"/>
        <v>8.1444950943206287</v>
      </c>
      <c r="G49" s="60">
        <v>9.0412738350717454</v>
      </c>
      <c r="H49" s="59"/>
    </row>
    <row r="50" spans="1:8">
      <c r="A50" t="s">
        <v>98</v>
      </c>
      <c r="B50" t="s">
        <v>47</v>
      </c>
      <c r="C50" s="93">
        <v>31.2061345639632</v>
      </c>
      <c r="D50" s="93">
        <v>9.1090654752558997</v>
      </c>
      <c r="E50" s="93"/>
      <c r="F50" s="93">
        <f t="shared" si="0"/>
        <v>22.0970690887073</v>
      </c>
      <c r="G50" s="60">
        <v>28.252969007537104</v>
      </c>
      <c r="H50" s="59"/>
    </row>
    <row r="51" spans="1:8">
      <c r="A51" t="s">
        <v>98</v>
      </c>
      <c r="B51" t="s">
        <v>48</v>
      </c>
      <c r="C51" s="93">
        <v>42.123760476466174</v>
      </c>
      <c r="D51" s="93">
        <v>11.333077962618656</v>
      </c>
      <c r="E51" s="93"/>
      <c r="F51" s="93">
        <f t="shared" si="0"/>
        <v>30.790682513847518</v>
      </c>
      <c r="G51" s="60">
        <v>31.057467054736726</v>
      </c>
      <c r="H51" s="59"/>
    </row>
    <row r="52" spans="1:8">
      <c r="A52" t="s">
        <v>98</v>
      </c>
      <c r="B52" t="s">
        <v>49</v>
      </c>
      <c r="C52" s="93">
        <v>46.768310372344665</v>
      </c>
      <c r="D52" s="93">
        <v>13.758367845580109</v>
      </c>
      <c r="E52" s="93"/>
      <c r="F52" s="93">
        <f t="shared" si="0"/>
        <v>33.009942526764554</v>
      </c>
      <c r="G52" s="60">
        <v>40.068204287211358</v>
      </c>
      <c r="H52" s="59"/>
    </row>
    <row r="53" spans="1:8">
      <c r="A53" t="s">
        <v>98</v>
      </c>
      <c r="B53" t="s">
        <v>50</v>
      </c>
      <c r="C53" s="93">
        <v>9.3736776580513155</v>
      </c>
      <c r="D53" s="93">
        <v>2.1656904814154019</v>
      </c>
      <c r="E53" s="93"/>
      <c r="F53" s="93">
        <f t="shared" si="0"/>
        <v>7.207987176635914</v>
      </c>
      <c r="G53" s="60">
        <v>7.4769093547611707</v>
      </c>
      <c r="H53" s="59"/>
    </row>
    <row r="54" spans="1:8">
      <c r="A54" t="s">
        <v>98</v>
      </c>
      <c r="B54" t="s">
        <v>51</v>
      </c>
      <c r="C54" s="93">
        <v>22.701700272730843</v>
      </c>
      <c r="D54" s="93">
        <v>5.5200512524811947</v>
      </c>
      <c r="E54" s="93"/>
      <c r="F54" s="93">
        <f t="shared" si="0"/>
        <v>17.181649020249647</v>
      </c>
      <c r="G54" s="60">
        <v>12.473473482423973</v>
      </c>
      <c r="H54" s="59"/>
    </row>
    <row r="55" spans="1:8">
      <c r="A55" t="s">
        <v>98</v>
      </c>
      <c r="B55" t="s">
        <v>52</v>
      </c>
      <c r="C55" s="93">
        <v>14.448633802946866</v>
      </c>
      <c r="D55" s="93">
        <v>2.6659849360517187</v>
      </c>
      <c r="E55" s="93"/>
      <c r="F55" s="93">
        <f t="shared" si="0"/>
        <v>11.782648866895148</v>
      </c>
      <c r="G55" s="60">
        <v>19.662245509753841</v>
      </c>
      <c r="H55" s="59"/>
    </row>
    <row r="56" spans="1:8">
      <c r="A56" t="s">
        <v>98</v>
      </c>
      <c r="B56" t="s">
        <v>53</v>
      </c>
      <c r="C56" s="93">
        <v>14.870884335483925</v>
      </c>
      <c r="D56" s="93">
        <v>4.55336432749196</v>
      </c>
      <c r="E56" s="93"/>
      <c r="F56" s="93">
        <f t="shared" si="0"/>
        <v>10.317520007991966</v>
      </c>
      <c r="G56" s="60">
        <v>9.9792608282279431</v>
      </c>
      <c r="H56" s="59"/>
    </row>
    <row r="59" spans="1:8" ht="12.75" customHeight="1">
      <c r="B59" s="159" t="s">
        <v>377</v>
      </c>
      <c r="C59" s="159"/>
      <c r="D59" s="159"/>
      <c r="E59" s="159"/>
      <c r="F59" s="159"/>
      <c r="G59" s="159"/>
      <c r="H59" s="89"/>
    </row>
    <row r="60" spans="1:8">
      <c r="B60" s="159"/>
      <c r="C60" s="159"/>
      <c r="D60" s="159"/>
      <c r="E60" s="159"/>
      <c r="F60" s="159"/>
      <c r="G60" s="159"/>
    </row>
    <row r="61" spans="1:8">
      <c r="B61" s="159"/>
      <c r="C61" s="159"/>
      <c r="D61" s="159"/>
      <c r="E61" s="159"/>
      <c r="F61" s="159"/>
      <c r="G61" s="159"/>
    </row>
  </sheetData>
  <mergeCells count="1">
    <mergeCell ref="B59:G61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K148"/>
  <sheetViews>
    <sheetView topLeftCell="A43" zoomScale="85" zoomScaleNormal="85" workbookViewId="0">
      <selection activeCell="H58" sqref="H58"/>
    </sheetView>
  </sheetViews>
  <sheetFormatPr baseColWidth="10" defaultRowHeight="12.75"/>
  <cols>
    <col min="1" max="1" width="6" customWidth="1"/>
    <col min="2" max="2" width="31.75" customWidth="1"/>
    <col min="3" max="3" width="16.125" customWidth="1"/>
    <col min="4" max="4" width="15.375" customWidth="1"/>
    <col min="7" max="7" width="11.125" bestFit="1" customWidth="1"/>
    <col min="9" max="9" width="17.25" customWidth="1"/>
    <col min="10" max="10" width="15.125" customWidth="1"/>
    <col min="11" max="11" width="13.5" customWidth="1"/>
  </cols>
  <sheetData>
    <row r="3" spans="2:6">
      <c r="B3" t="s">
        <v>178</v>
      </c>
    </row>
    <row r="4" spans="2:6">
      <c r="B4" t="s">
        <v>143</v>
      </c>
    </row>
    <row r="7" spans="2:6">
      <c r="B7" s="109" t="s">
        <v>272</v>
      </c>
    </row>
    <row r="8" spans="2:6">
      <c r="B8" s="3" t="s">
        <v>345</v>
      </c>
    </row>
    <row r="9" spans="2:6">
      <c r="B9" s="3" t="s">
        <v>273</v>
      </c>
    </row>
    <row r="10" spans="2:6">
      <c r="B10" s="3"/>
    </row>
    <row r="11" spans="2:6">
      <c r="B11" t="s">
        <v>108</v>
      </c>
    </row>
    <row r="12" spans="2:6">
      <c r="C12" s="69" t="s">
        <v>354</v>
      </c>
    </row>
    <row r="13" spans="2:6">
      <c r="D13" t="s">
        <v>220</v>
      </c>
      <c r="E13" s="3" t="s">
        <v>274</v>
      </c>
    </row>
    <row r="14" spans="2:6">
      <c r="B14" t="s">
        <v>219</v>
      </c>
      <c r="C14" s="40">
        <v>193178000</v>
      </c>
      <c r="D14" s="10">
        <f>C14/C16</f>
        <v>0.96863768609225354</v>
      </c>
      <c r="E14" s="3" t="s">
        <v>275</v>
      </c>
      <c r="F14" s="2"/>
    </row>
    <row r="15" spans="2:6">
      <c r="B15" t="s">
        <v>218</v>
      </c>
      <c r="C15" s="40">
        <v>6254670</v>
      </c>
      <c r="D15" s="10">
        <f>C15/C16</f>
        <v>3.1362313907746409E-2</v>
      </c>
      <c r="E15" s="3" t="s">
        <v>276</v>
      </c>
      <c r="F15" s="2"/>
    </row>
    <row r="16" spans="2:6">
      <c r="B16" t="s">
        <v>190</v>
      </c>
      <c r="C16" s="40">
        <f>C14+C15</f>
        <v>199432670</v>
      </c>
    </row>
    <row r="17" spans="2:7">
      <c r="C17" s="2"/>
    </row>
    <row r="19" spans="2:7">
      <c r="B19" s="39" t="s">
        <v>237</v>
      </c>
    </row>
    <row r="22" spans="2:7" ht="15.75">
      <c r="B22" s="110" t="s">
        <v>280</v>
      </c>
    </row>
    <row r="24" spans="2:7" ht="25.5">
      <c r="B24" s="114">
        <v>2012</v>
      </c>
      <c r="C24" s="12" t="s">
        <v>278</v>
      </c>
      <c r="D24" s="12" t="s">
        <v>144</v>
      </c>
      <c r="E24" s="12" t="s">
        <v>145</v>
      </c>
    </row>
    <row r="25" spans="2:7">
      <c r="B25" s="13" t="s">
        <v>146</v>
      </c>
      <c r="C25" s="47">
        <f>C26+C27</f>
        <v>15954287.697500002</v>
      </c>
      <c r="D25" s="47">
        <f>D26+D27</f>
        <v>12139847.270100001</v>
      </c>
      <c r="E25" s="15">
        <f>D25/D29</f>
        <v>0.32257212747693526</v>
      </c>
    </row>
    <row r="26" spans="2:7">
      <c r="B26" s="13" t="s">
        <v>147</v>
      </c>
      <c r="C26" s="48">
        <f>+'viajes por residencia'!E37</f>
        <v>8325406.8427000009</v>
      </c>
      <c r="D26" s="47">
        <f>C26</f>
        <v>8325406.8427000009</v>
      </c>
      <c r="E26" s="24"/>
      <c r="F26" s="2"/>
      <c r="G26" s="3" t="s">
        <v>277</v>
      </c>
    </row>
    <row r="27" spans="2:7">
      <c r="B27" s="13" t="s">
        <v>148</v>
      </c>
      <c r="C27" s="48">
        <f>+'viajes por residencia'!E38</f>
        <v>7628880.8547999999</v>
      </c>
      <c r="D27" s="47">
        <f>C27/2</f>
        <v>3814440.4273999999</v>
      </c>
      <c r="E27" s="24"/>
      <c r="F27" s="2"/>
    </row>
    <row r="28" spans="2:7">
      <c r="B28" s="13" t="s">
        <v>149</v>
      </c>
      <c r="C28" s="48">
        <f>+'viajes por residencia'!E42</f>
        <v>50989346</v>
      </c>
      <c r="D28" s="47">
        <f>C28/2</f>
        <v>25494673</v>
      </c>
      <c r="E28" s="15">
        <f>D28/D29</f>
        <v>0.6774278725230648</v>
      </c>
      <c r="F28" s="2"/>
      <c r="G28" t="s">
        <v>129</v>
      </c>
    </row>
    <row r="29" spans="2:7">
      <c r="B29" s="13" t="s">
        <v>190</v>
      </c>
      <c r="C29" s="47">
        <f>C25+C28</f>
        <v>66943633.697500005</v>
      </c>
      <c r="D29" s="47">
        <f>D25+D28</f>
        <v>37634520.270099998</v>
      </c>
      <c r="E29" s="15"/>
    </row>
    <row r="32" spans="2:7">
      <c r="B32" s="113" t="s">
        <v>150</v>
      </c>
      <c r="C32" s="12"/>
    </row>
    <row r="33" spans="2:6">
      <c r="B33" s="39" t="s">
        <v>362</v>
      </c>
      <c r="C33" s="33"/>
      <c r="D33" s="33"/>
    </row>
    <row r="34" spans="2:6" ht="36.75" customHeight="1">
      <c r="B34" s="161"/>
      <c r="C34" s="162" t="s">
        <v>151</v>
      </c>
      <c r="D34" s="160" t="s">
        <v>152</v>
      </c>
      <c r="E34" s="160" t="s">
        <v>125</v>
      </c>
      <c r="F34" s="160" t="s">
        <v>287</v>
      </c>
    </row>
    <row r="35" spans="2:6" ht="39" customHeight="1">
      <c r="B35" s="161"/>
      <c r="C35" s="162"/>
      <c r="D35" s="160"/>
      <c r="E35" s="160"/>
      <c r="F35" s="160"/>
    </row>
    <row r="36" spans="2:6">
      <c r="B36" s="13" t="s">
        <v>192</v>
      </c>
      <c r="C36" s="17">
        <f>'viajes por residencia'!N15</f>
        <v>9.3359270003141315E-2</v>
      </c>
      <c r="D36" s="14">
        <f>'viajes por residencia'!E15</f>
        <v>1592453.7555000002</v>
      </c>
      <c r="E36" s="14">
        <f>D36*C36</f>
        <v>148670.32012724091</v>
      </c>
      <c r="F36" s="18">
        <f>D36-E36</f>
        <v>1443783.4353727594</v>
      </c>
    </row>
    <row r="37" spans="2:6">
      <c r="B37" s="13" t="s">
        <v>193</v>
      </c>
      <c r="C37" s="17">
        <f>'viajes por residencia'!N16</f>
        <v>7.3362835020299361E-2</v>
      </c>
      <c r="D37" s="14">
        <f>'viajes por residencia'!E16</f>
        <v>283517.79139999999</v>
      </c>
      <c r="E37" s="14">
        <f t="shared" ref="E37:E52" si="0">D37*C37</f>
        <v>20799.66895579785</v>
      </c>
      <c r="F37" s="18">
        <f t="shared" ref="F37:F52" si="1">D37-E37</f>
        <v>262718.12244420213</v>
      </c>
    </row>
    <row r="38" spans="2:6">
      <c r="B38" s="13" t="s">
        <v>194</v>
      </c>
      <c r="C38" s="17">
        <f>'viajes por residencia'!N17</f>
        <v>9.2345629970591814E-2</v>
      </c>
      <c r="D38" s="14">
        <f>'viajes por residencia'!E17</f>
        <v>424319.65019999997</v>
      </c>
      <c r="E38" s="14">
        <f t="shared" si="0"/>
        <v>39184.065406620153</v>
      </c>
      <c r="F38" s="18">
        <f t="shared" si="1"/>
        <v>385135.58479337982</v>
      </c>
    </row>
    <row r="39" spans="2:6">
      <c r="B39" s="13" t="s">
        <v>260</v>
      </c>
      <c r="C39" s="17">
        <f>'viajes por residencia'!N18</f>
        <v>9.0151441948770991E-2</v>
      </c>
      <c r="D39" s="14">
        <f>'viajes por residencia'!E18</f>
        <v>1248987.9872999997</v>
      </c>
      <c r="E39" s="14">
        <f t="shared" si="0"/>
        <v>112598.06803178824</v>
      </c>
      <c r="F39" s="18">
        <f t="shared" si="1"/>
        <v>1136389.9192682113</v>
      </c>
    </row>
    <row r="40" spans="2:6">
      <c r="B40" s="13" t="s">
        <v>195</v>
      </c>
      <c r="C40" s="17">
        <f>'viajes por residencia'!N19</f>
        <v>0.1359512915764762</v>
      </c>
      <c r="D40" s="14">
        <f>'viajes por residencia'!E19</f>
        <v>1563784.0490000001</v>
      </c>
      <c r="E40" s="14">
        <f t="shared" si="0"/>
        <v>212598.46120824156</v>
      </c>
      <c r="F40" s="18">
        <f t="shared" si="1"/>
        <v>1351185.5877917586</v>
      </c>
    </row>
    <row r="41" spans="2:6">
      <c r="B41" s="13" t="s">
        <v>196</v>
      </c>
      <c r="C41" s="17">
        <f>'viajes por residencia'!N20</f>
        <v>0.10113380210792103</v>
      </c>
      <c r="D41" s="14">
        <f>'viajes por residencia'!E20</f>
        <v>177280.32010000001</v>
      </c>
      <c r="E41" s="14">
        <f t="shared" si="0"/>
        <v>17929.032810622295</v>
      </c>
      <c r="F41" s="18">
        <f t="shared" si="1"/>
        <v>159351.28728937771</v>
      </c>
    </row>
    <row r="42" spans="2:6">
      <c r="B42" s="13" t="s">
        <v>197</v>
      </c>
      <c r="C42" s="17">
        <f>'viajes por residencia'!N21</f>
        <v>9.4832837167934558E-2</v>
      </c>
      <c r="D42" s="14">
        <f>'viajes por residencia'!E22</f>
        <v>322363.38260000001</v>
      </c>
      <c r="E42" s="14">
        <f t="shared" si="0"/>
        <v>30570.634171010388</v>
      </c>
      <c r="F42" s="18">
        <f t="shared" si="1"/>
        <v>291792.74842898961</v>
      </c>
    </row>
    <row r="43" spans="2:6">
      <c r="B43" s="13" t="s">
        <v>198</v>
      </c>
      <c r="C43" s="17">
        <f>'viajes por residencia'!N22</f>
        <v>0.10260211387790215</v>
      </c>
      <c r="D43" s="14">
        <f>'viajes por residencia'!E21</f>
        <v>454042.64040000003</v>
      </c>
      <c r="E43" s="14">
        <f t="shared" si="0"/>
        <v>46585.734695744177</v>
      </c>
      <c r="F43" s="18">
        <f t="shared" si="1"/>
        <v>407456.90570425586</v>
      </c>
    </row>
    <row r="44" spans="2:6">
      <c r="B44" s="13" t="s">
        <v>199</v>
      </c>
      <c r="C44" s="17">
        <f>'viajes por residencia'!N23</f>
        <v>6.9496080230724649E-2</v>
      </c>
      <c r="D44" s="14">
        <f>'viajes por residencia'!E23</f>
        <v>3387207.4469999997</v>
      </c>
      <c r="E44" s="14">
        <f t="shared" si="0"/>
        <v>235397.64049481999</v>
      </c>
      <c r="F44" s="18">
        <f t="shared" si="1"/>
        <v>3151809.8065051795</v>
      </c>
    </row>
    <row r="45" spans="2:6">
      <c r="B45" s="13" t="s">
        <v>189</v>
      </c>
      <c r="C45" s="17">
        <f>'viajes por residencia'!N24</f>
        <v>7.5369348689616172E-2</v>
      </c>
      <c r="D45" s="14">
        <f>'viajes por residencia'!E24</f>
        <v>1120466.3666999999</v>
      </c>
      <c r="E45" s="14">
        <f t="shared" si="0"/>
        <v>84448.82028679963</v>
      </c>
      <c r="F45" s="18">
        <f t="shared" si="1"/>
        <v>1036017.5464132002</v>
      </c>
    </row>
    <row r="46" spans="2:6">
      <c r="B46" s="13" t="s">
        <v>221</v>
      </c>
      <c r="C46" s="17">
        <f>'viajes por residencia'!N25</f>
        <v>5.6326434705150641E-2</v>
      </c>
      <c r="D46" s="14">
        <f>'viajes por residencia'!E25</f>
        <v>132891.628</v>
      </c>
      <c r="E46" s="14">
        <f t="shared" si="0"/>
        <v>7485.3116074031686</v>
      </c>
      <c r="F46" s="18">
        <f t="shared" si="1"/>
        <v>125406.31639259683</v>
      </c>
    </row>
    <row r="47" spans="2:6">
      <c r="B47" s="13" t="s">
        <v>222</v>
      </c>
      <c r="C47" s="17">
        <f>'viajes por residencia'!N26</f>
        <v>6.6252973892563752E-2</v>
      </c>
      <c r="D47" s="14">
        <f>'viajes por residencia'!E26</f>
        <v>586939.13170000003</v>
      </c>
      <c r="E47" s="14">
        <f t="shared" si="0"/>
        <v>38886.462969044136</v>
      </c>
      <c r="F47" s="18">
        <f t="shared" si="1"/>
        <v>548052.66873095592</v>
      </c>
    </row>
    <row r="48" spans="2:6">
      <c r="B48" s="13" t="s">
        <v>223</v>
      </c>
      <c r="C48" s="17">
        <f>'viajes por residencia'!N27</f>
        <v>9.2208869409943842E-2</v>
      </c>
      <c r="D48" s="14">
        <f>'viajes por residencia'!E27</f>
        <v>3198733.2305999999</v>
      </c>
      <c r="E48" s="14">
        <f t="shared" si="0"/>
        <v>294951.57473764318</v>
      </c>
      <c r="F48" s="18">
        <f t="shared" si="1"/>
        <v>2903781.6558623565</v>
      </c>
    </row>
    <row r="49" spans="2:6">
      <c r="B49" s="13" t="s">
        <v>224</v>
      </c>
      <c r="C49" s="17">
        <f>'viajes por residencia'!N28</f>
        <v>7.1925481010649606E-2</v>
      </c>
      <c r="D49" s="14">
        <f>'viajes por residencia'!E28</f>
        <v>271824.46880000003</v>
      </c>
      <c r="E49" s="14">
        <f t="shared" si="0"/>
        <v>19551.105668904318</v>
      </c>
      <c r="F49" s="18">
        <f t="shared" si="1"/>
        <v>252273.36313109571</v>
      </c>
    </row>
    <row r="50" spans="2:6">
      <c r="B50" s="13" t="s">
        <v>225</v>
      </c>
      <c r="C50" s="17">
        <f>'viajes por residencia'!N29</f>
        <v>5.1826166187388965E-2</v>
      </c>
      <c r="D50" s="14">
        <f>'viajes por residencia'!E29</f>
        <v>186936.76660000003</v>
      </c>
      <c r="E50" s="14">
        <f t="shared" si="0"/>
        <v>9688.2159323447449</v>
      </c>
      <c r="F50" s="18">
        <f t="shared" si="1"/>
        <v>177248.55066765528</v>
      </c>
    </row>
    <row r="51" spans="2:6">
      <c r="B51" s="13" t="s">
        <v>226</v>
      </c>
      <c r="C51" s="17">
        <f>'viajes por residencia'!N30</f>
        <v>4.6645700527585862E-2</v>
      </c>
      <c r="D51" s="14">
        <f>'viajes por residencia'!E30</f>
        <v>870311.95600000001</v>
      </c>
      <c r="E51" s="14">
        <f t="shared" si="0"/>
        <v>40596.310865153486</v>
      </c>
      <c r="F51" s="18">
        <f t="shared" si="1"/>
        <v>829715.64513484656</v>
      </c>
    </row>
    <row r="52" spans="2:6">
      <c r="B52" s="13" t="s">
        <v>227</v>
      </c>
      <c r="C52" s="17">
        <f>'viajes por residencia'!N31</f>
        <v>6.3982189487330934E-2</v>
      </c>
      <c r="D52" s="14">
        <f>'viajes por residencia'!E31</f>
        <v>56847.8923</v>
      </c>
      <c r="E52" s="14">
        <f t="shared" si="0"/>
        <v>3637.2526170939809</v>
      </c>
      <c r="F52" s="18">
        <f t="shared" si="1"/>
        <v>53210.639682906018</v>
      </c>
    </row>
    <row r="53" spans="2:6">
      <c r="B53" s="13" t="s">
        <v>228</v>
      </c>
      <c r="C53" s="17">
        <f>'viajes por residencia'!N32</f>
        <v>8.1731871272526554E-2</v>
      </c>
      <c r="D53" s="14">
        <f>'viajes por residencia'!E32</f>
        <v>75379.233300000007</v>
      </c>
      <c r="E53" s="14">
        <f>D53*C53</f>
        <v>6160.8857926973478</v>
      </c>
      <c r="F53" s="18">
        <f>D53-E53</f>
        <v>69218.347507302664</v>
      </c>
    </row>
    <row r="54" spans="2:6">
      <c r="B54" s="13" t="s">
        <v>190</v>
      </c>
      <c r="C54" s="17">
        <f>'viajes por residencia'!N33</f>
        <v>8.2079154391485859E-2</v>
      </c>
      <c r="D54" s="52">
        <f>SUM(D36:D53)</f>
        <v>15954287.6975</v>
      </c>
      <c r="E54" s="52">
        <f>SUM(E36:E53)</f>
        <v>1369739.5663789695</v>
      </c>
      <c r="F54" s="52">
        <f>SUM(F36:F53)</f>
        <v>14584548.131121028</v>
      </c>
    </row>
    <row r="55" spans="2:6">
      <c r="B55" s="13" t="s">
        <v>215</v>
      </c>
      <c r="C55" s="16"/>
      <c r="D55" s="21"/>
      <c r="E55" s="22">
        <f>E54/D54</f>
        <v>8.5854009426795316E-2</v>
      </c>
      <c r="F55" s="19">
        <f>F54/D54</f>
        <v>0.91414599057320456</v>
      </c>
    </row>
    <row r="58" spans="2:6">
      <c r="B58" s="111" t="s">
        <v>281</v>
      </c>
    </row>
    <row r="59" spans="2:6">
      <c r="B59" s="26" t="s">
        <v>217</v>
      </c>
    </row>
    <row r="60" spans="2:6">
      <c r="B60" s="39" t="s">
        <v>363</v>
      </c>
    </row>
    <row r="61" spans="2:6">
      <c r="B61" s="21"/>
      <c r="C61" s="23" t="s">
        <v>95</v>
      </c>
      <c r="D61" s="23" t="s">
        <v>116</v>
      </c>
      <c r="E61" s="25" t="s">
        <v>96</v>
      </c>
    </row>
    <row r="62" spans="2:6" ht="29.25" customHeight="1">
      <c r="B62" s="54" t="s">
        <v>284</v>
      </c>
      <c r="C62" s="55">
        <f>E55*D25</f>
        <v>1042254.5619670209</v>
      </c>
      <c r="D62" s="56">
        <f>C62/C65</f>
        <v>2.769411047322622E-2</v>
      </c>
      <c r="E62" s="57" t="s">
        <v>92</v>
      </c>
      <c r="F62" s="36"/>
    </row>
    <row r="63" spans="2:6" ht="15" customHeight="1">
      <c r="B63" s="13" t="s">
        <v>283</v>
      </c>
      <c r="C63" s="55">
        <f>D25-C62</f>
        <v>11097592.70813298</v>
      </c>
      <c r="D63" s="56">
        <f>C63/C65</f>
        <v>0.29487801700370908</v>
      </c>
      <c r="E63" s="24" t="s">
        <v>94</v>
      </c>
    </row>
    <row r="64" spans="2:6">
      <c r="B64" s="54" t="s">
        <v>285</v>
      </c>
      <c r="C64" s="55">
        <f>D28</f>
        <v>25494673</v>
      </c>
      <c r="D64" s="56">
        <f>C64/C65</f>
        <v>0.6774278725230648</v>
      </c>
      <c r="E64" s="24" t="s">
        <v>115</v>
      </c>
    </row>
    <row r="65" spans="2:5">
      <c r="B65" s="13" t="s">
        <v>190</v>
      </c>
      <c r="C65" s="20">
        <f>C62+C63+C64</f>
        <v>37634520.270099998</v>
      </c>
      <c r="D65" s="11"/>
    </row>
    <row r="68" spans="2:5" ht="15.75">
      <c r="B68" s="110" t="s">
        <v>282</v>
      </c>
    </row>
    <row r="69" spans="2:5">
      <c r="B69" s="39" t="s">
        <v>364</v>
      </c>
    </row>
    <row r="70" spans="2:5" ht="38.25">
      <c r="B70" s="16"/>
      <c r="C70" s="12" t="s">
        <v>286</v>
      </c>
      <c r="D70" s="12" t="s">
        <v>87</v>
      </c>
      <c r="E70" s="12" t="s">
        <v>168</v>
      </c>
    </row>
    <row r="71" spans="2:5">
      <c r="B71" s="13" t="s">
        <v>192</v>
      </c>
      <c r="C71" s="14">
        <f>F36</f>
        <v>1443783.4353727594</v>
      </c>
      <c r="D71" s="15">
        <f>C71/C$89</f>
        <v>9.8994046465653796E-2</v>
      </c>
      <c r="E71" s="14">
        <f>D71*E$89</f>
        <v>1098595.6082058169</v>
      </c>
    </row>
    <row r="72" spans="2:5">
      <c r="B72" s="13" t="s">
        <v>193</v>
      </c>
      <c r="C72" s="14">
        <f t="shared" ref="C72:C88" si="2">F37</f>
        <v>262718.12244420213</v>
      </c>
      <c r="D72" s="15">
        <f t="shared" ref="D72:D88" si="3">C72/C$89</f>
        <v>1.8013456439120307E-2</v>
      </c>
      <c r="E72" s="14">
        <f t="shared" ref="E72:E88" si="4">D72*E$89</f>
        <v>199906.00282705261</v>
      </c>
    </row>
    <row r="73" spans="2:5">
      <c r="B73" s="13" t="s">
        <v>194</v>
      </c>
      <c r="C73" s="14">
        <f t="shared" si="2"/>
        <v>385135.58479337982</v>
      </c>
      <c r="D73" s="15">
        <f t="shared" si="3"/>
        <v>2.6407097520667357E-2</v>
      </c>
      <c r="E73" s="14">
        <f t="shared" si="4"/>
        <v>293055.21288831456</v>
      </c>
    </row>
    <row r="74" spans="2:5">
      <c r="B74" s="13" t="s">
        <v>260</v>
      </c>
      <c r="C74" s="14">
        <f t="shared" si="2"/>
        <v>1136389.9192682113</v>
      </c>
      <c r="D74" s="15">
        <f t="shared" si="3"/>
        <v>7.7917389627131614E-2</v>
      </c>
      <c r="E74" s="14">
        <f t="shared" si="4"/>
        <v>864695.45496281213</v>
      </c>
    </row>
    <row r="75" spans="2:5">
      <c r="B75" s="13" t="s">
        <v>195</v>
      </c>
      <c r="C75" s="14">
        <f t="shared" si="2"/>
        <v>1351185.5877917586</v>
      </c>
      <c r="D75" s="15">
        <f t="shared" si="3"/>
        <v>9.2645008651899924E-2</v>
      </c>
      <c r="E75" s="14">
        <f t="shared" si="4"/>
        <v>1028136.5724602415</v>
      </c>
    </row>
    <row r="76" spans="2:5">
      <c r="B76" s="13" t="s">
        <v>196</v>
      </c>
      <c r="C76" s="14">
        <f t="shared" si="2"/>
        <v>159351.28728937771</v>
      </c>
      <c r="D76" s="15">
        <f t="shared" si="3"/>
        <v>1.092603527080474E-2</v>
      </c>
      <c r="E76" s="14">
        <f t="shared" si="4"/>
        <v>121252.68935008644</v>
      </c>
    </row>
    <row r="77" spans="2:5">
      <c r="B77" s="13" t="s">
        <v>197</v>
      </c>
      <c r="C77" s="14">
        <f t="shared" si="2"/>
        <v>291792.74842898961</v>
      </c>
      <c r="D77" s="15">
        <f t="shared" si="3"/>
        <v>2.0006979016809704E-2</v>
      </c>
      <c r="E77" s="14">
        <f t="shared" si="4"/>
        <v>222029.30444871692</v>
      </c>
    </row>
    <row r="78" spans="2:5">
      <c r="B78" s="13" t="s">
        <v>198</v>
      </c>
      <c r="C78" s="14">
        <f t="shared" si="2"/>
        <v>407456.90570425586</v>
      </c>
      <c r="D78" s="15">
        <f t="shared" si="3"/>
        <v>2.7937574893719869E-2</v>
      </c>
      <c r="E78" s="14">
        <f t="shared" si="4"/>
        <v>310039.82742346462</v>
      </c>
    </row>
    <row r="79" spans="2:5">
      <c r="B79" s="13" t="s">
        <v>199</v>
      </c>
      <c r="C79" s="14">
        <f t="shared" si="2"/>
        <v>3151809.8065051795</v>
      </c>
      <c r="D79" s="15">
        <f t="shared" si="3"/>
        <v>0.21610609928872157</v>
      </c>
      <c r="E79" s="14">
        <f t="shared" si="4"/>
        <v>2398257.4716495783</v>
      </c>
    </row>
    <row r="80" spans="2:5">
      <c r="B80" s="13" t="s">
        <v>189</v>
      </c>
      <c r="C80" s="14">
        <f t="shared" si="2"/>
        <v>1036017.5464132002</v>
      </c>
      <c r="D80" s="15">
        <f t="shared" si="3"/>
        <v>7.1035285913487373E-2</v>
      </c>
      <c r="E80" s="14">
        <f t="shared" si="4"/>
        <v>788320.67097365891</v>
      </c>
    </row>
    <row r="81" spans="2:10">
      <c r="B81" s="13" t="s">
        <v>221</v>
      </c>
      <c r="C81" s="14">
        <f t="shared" si="2"/>
        <v>125406.31639259683</v>
      </c>
      <c r="D81" s="15">
        <f t="shared" si="3"/>
        <v>8.5985740020974918E-3</v>
      </c>
      <c r="E81" s="14">
        <f t="shared" si="4"/>
        <v>95423.472146018947</v>
      </c>
    </row>
    <row r="82" spans="2:10">
      <c r="B82" s="13" t="s">
        <v>222</v>
      </c>
      <c r="C82" s="14">
        <f t="shared" si="2"/>
        <v>548052.66873095592</v>
      </c>
      <c r="D82" s="15">
        <f t="shared" si="3"/>
        <v>3.7577624195397702E-2</v>
      </c>
      <c r="E82" s="14">
        <f t="shared" si="4"/>
        <v>417021.16825980699</v>
      </c>
    </row>
    <row r="83" spans="2:10">
      <c r="B83" s="13" t="s">
        <v>223</v>
      </c>
      <c r="C83" s="14">
        <f t="shared" si="2"/>
        <v>2903781.6558623565</v>
      </c>
      <c r="D83" s="15">
        <f t="shared" si="3"/>
        <v>0.19909987129914322</v>
      </c>
      <c r="E83" s="14">
        <f t="shared" si="4"/>
        <v>2209529.2799195866</v>
      </c>
    </row>
    <row r="84" spans="2:10">
      <c r="B84" s="13" t="s">
        <v>224</v>
      </c>
      <c r="C84" s="14">
        <f t="shared" si="2"/>
        <v>252273.36313109571</v>
      </c>
      <c r="D84" s="15">
        <f t="shared" si="3"/>
        <v>1.7297304027732326E-2</v>
      </c>
      <c r="E84" s="14">
        <f t="shared" si="4"/>
        <v>191958.4350485215</v>
      </c>
    </row>
    <row r="85" spans="2:10">
      <c r="B85" s="13" t="s">
        <v>225</v>
      </c>
      <c r="C85" s="14">
        <f t="shared" si="2"/>
        <v>177248.55066765528</v>
      </c>
      <c r="D85" s="15">
        <f t="shared" si="3"/>
        <v>1.2153173967003886E-2</v>
      </c>
      <c r="E85" s="14">
        <f t="shared" si="4"/>
        <v>134870.97479689389</v>
      </c>
    </row>
    <row r="86" spans="2:10">
      <c r="B86" s="13" t="s">
        <v>226</v>
      </c>
      <c r="C86" s="14">
        <f t="shared" si="2"/>
        <v>829715.64513484656</v>
      </c>
      <c r="D86" s="15">
        <f t="shared" si="3"/>
        <v>5.6890048130073347E-2</v>
      </c>
      <c r="E86" s="14">
        <f t="shared" si="4"/>
        <v>631342.58329363621</v>
      </c>
    </row>
    <row r="87" spans="2:10">
      <c r="B87" s="13" t="s">
        <v>227</v>
      </c>
      <c r="C87" s="14">
        <f t="shared" si="2"/>
        <v>53210.639682906018</v>
      </c>
      <c r="D87" s="15">
        <f t="shared" si="3"/>
        <v>3.6484256628673507E-3</v>
      </c>
      <c r="E87" s="14">
        <f t="shared" si="4"/>
        <v>40488.742032401948</v>
      </c>
    </row>
    <row r="88" spans="2:10">
      <c r="B88" s="13" t="s">
        <v>228</v>
      </c>
      <c r="C88" s="14">
        <f t="shared" si="2"/>
        <v>69218.347507302664</v>
      </c>
      <c r="D88" s="15">
        <f t="shared" si="3"/>
        <v>4.7460056276685111E-3</v>
      </c>
      <c r="E88" s="14">
        <f t="shared" si="4"/>
        <v>52669.237446372157</v>
      </c>
    </row>
    <row r="89" spans="2:10">
      <c r="B89" s="13" t="s">
        <v>190</v>
      </c>
      <c r="C89" s="20">
        <f>SUM(C71:C88)</f>
        <v>14584548.131121028</v>
      </c>
      <c r="D89" s="22">
        <f>SUM(D71:D88)</f>
        <v>1.0000000000000002</v>
      </c>
      <c r="E89" s="20">
        <f>C63</f>
        <v>11097592.70813298</v>
      </c>
    </row>
    <row r="90" spans="2:10">
      <c r="B90" s="13"/>
      <c r="C90" s="20"/>
      <c r="D90" s="20"/>
      <c r="E90" s="22"/>
      <c r="F90" s="20"/>
    </row>
    <row r="91" spans="2:10">
      <c r="B91" s="13"/>
      <c r="C91" s="20"/>
      <c r="D91" s="20"/>
      <c r="E91" s="22"/>
      <c r="F91" s="20"/>
    </row>
    <row r="92" spans="2:10">
      <c r="B92" s="13"/>
      <c r="C92" s="20"/>
      <c r="D92" s="20"/>
      <c r="E92" s="22"/>
      <c r="F92" s="20"/>
    </row>
    <row r="93" spans="2:10">
      <c r="B93" s="13"/>
      <c r="C93" s="20"/>
      <c r="D93" s="20"/>
      <c r="E93" s="22"/>
      <c r="F93" s="20"/>
    </row>
    <row r="94" spans="2:10" ht="15.75">
      <c r="B94" s="110" t="s">
        <v>82</v>
      </c>
    </row>
    <row r="95" spans="2:10">
      <c r="B95" s="39" t="s">
        <v>365</v>
      </c>
    </row>
    <row r="96" spans="2:10">
      <c r="B96" t="s">
        <v>83</v>
      </c>
      <c r="C96" t="s">
        <v>104</v>
      </c>
      <c r="D96" t="s">
        <v>105</v>
      </c>
      <c r="E96" t="s">
        <v>106</v>
      </c>
      <c r="G96" s="69" t="s">
        <v>351</v>
      </c>
      <c r="H96" s="95"/>
      <c r="J96" s="69" t="s">
        <v>352</v>
      </c>
    </row>
    <row r="97" spans="2:11">
      <c r="B97" s="161"/>
      <c r="C97" s="160" t="s">
        <v>114</v>
      </c>
      <c r="D97" s="160" t="s">
        <v>172</v>
      </c>
      <c r="E97" s="160" t="s">
        <v>102</v>
      </c>
      <c r="F97" s="160" t="s">
        <v>103</v>
      </c>
      <c r="G97" s="160" t="s">
        <v>215</v>
      </c>
      <c r="J97" s="3" t="s">
        <v>386</v>
      </c>
    </row>
    <row r="98" spans="2:11" ht="38.25">
      <c r="B98" s="161"/>
      <c r="C98" s="160"/>
      <c r="D98" s="160"/>
      <c r="E98" s="160"/>
      <c r="F98" s="160"/>
      <c r="G98" s="160"/>
      <c r="I98" s="42" t="s">
        <v>270</v>
      </c>
      <c r="J98" s="46" t="s">
        <v>385</v>
      </c>
      <c r="K98" s="45" t="s">
        <v>271</v>
      </c>
    </row>
    <row r="99" spans="2:11">
      <c r="B99" s="13" t="s">
        <v>192</v>
      </c>
      <c r="C99" s="14">
        <f>I99*C$119</f>
        <v>4561807.4953527777</v>
      </c>
      <c r="D99" s="14">
        <f>J99*D$119</f>
        <v>168200.48912770662</v>
      </c>
      <c r="E99" s="14">
        <f t="shared" ref="E99:E116" si="5">E71</f>
        <v>1098595.6082058169</v>
      </c>
      <c r="F99" s="14">
        <f>C99+D99+E99</f>
        <v>5828603.5926863011</v>
      </c>
      <c r="G99" s="17">
        <f>F99/F$117</f>
        <v>0.15487386449607621</v>
      </c>
      <c r="I99" s="9">
        <f>K99/K$117</f>
        <v>0.17893179078440338</v>
      </c>
      <c r="J99" s="34">
        <f>+'indice trafico puertos'!J100</f>
        <v>0.16138138921672462</v>
      </c>
      <c r="K99" s="2">
        <v>8445142.5</v>
      </c>
    </row>
    <row r="100" spans="2:11">
      <c r="B100" s="13" t="s">
        <v>193</v>
      </c>
      <c r="C100" s="14">
        <f t="shared" ref="C100:C116" si="6">I100*C$119</f>
        <v>728314.98359534622</v>
      </c>
      <c r="D100" s="14">
        <f t="shared" ref="D100:D116" si="7">J100*D$119</f>
        <v>30563.796494733109</v>
      </c>
      <c r="E100" s="14">
        <f t="shared" si="5"/>
        <v>199906.00282705261</v>
      </c>
      <c r="F100" s="14">
        <f t="shared" ref="F100:F116" si="8">C100+D100+E100</f>
        <v>958784.7829171319</v>
      </c>
      <c r="G100" s="17">
        <f t="shared" ref="G100:G116" si="9">F100/F$117</f>
        <v>2.5476205782244826E-2</v>
      </c>
      <c r="I100" s="9">
        <f t="shared" ref="I100:I116" si="10">K100/K$117</f>
        <v>2.856733967897318E-2</v>
      </c>
      <c r="J100" s="34">
        <f>+'indice trafico puertos'!J101</f>
        <v>2.9324694378934476E-2</v>
      </c>
      <c r="K100" s="2">
        <v>1348308.5</v>
      </c>
    </row>
    <row r="101" spans="2:11">
      <c r="B101" s="13" t="s">
        <v>194</v>
      </c>
      <c r="C101" s="14">
        <f t="shared" si="6"/>
        <v>579473.468118908</v>
      </c>
      <c r="D101" s="14">
        <f t="shared" si="7"/>
        <v>25562.762187440901</v>
      </c>
      <c r="E101" s="14">
        <f t="shared" si="5"/>
        <v>293055.21288831456</v>
      </c>
      <c r="F101" s="14">
        <f t="shared" si="8"/>
        <v>898091.44319466338</v>
      </c>
      <c r="G101" s="17">
        <f t="shared" si="9"/>
        <v>2.3863501826225802E-2</v>
      </c>
      <c r="I101" s="9">
        <f t="shared" si="10"/>
        <v>2.2729197904162488E-2</v>
      </c>
      <c r="J101" s="34">
        <f>+'indice trafico puertos'!J102</f>
        <v>2.4526409497500248E-2</v>
      </c>
      <c r="K101" s="2">
        <v>1072762.5</v>
      </c>
    </row>
    <row r="102" spans="2:11">
      <c r="B102" s="13" t="s">
        <v>260</v>
      </c>
      <c r="C102" s="14">
        <f t="shared" si="6"/>
        <v>602589.47710941662</v>
      </c>
      <c r="D102" s="14">
        <f t="shared" si="7"/>
        <v>27763.033458927952</v>
      </c>
      <c r="E102" s="14">
        <f t="shared" si="5"/>
        <v>864695.45496281213</v>
      </c>
      <c r="F102" s="14">
        <f t="shared" si="8"/>
        <v>1495047.9655311569</v>
      </c>
      <c r="G102" s="17">
        <f t="shared" si="9"/>
        <v>3.9725442354554136E-2</v>
      </c>
      <c r="I102" s="9">
        <f t="shared" si="10"/>
        <v>2.363589747197058E-2</v>
      </c>
      <c r="J102" s="34">
        <f>+'indice trafico puertos'!J103</f>
        <v>2.6637478474098954E-2</v>
      </c>
      <c r="K102" s="2">
        <v>1115556.5</v>
      </c>
    </row>
    <row r="103" spans="2:11">
      <c r="B103" s="13" t="s">
        <v>195</v>
      </c>
      <c r="C103" s="14">
        <f t="shared" si="6"/>
        <v>1144355.0703485534</v>
      </c>
      <c r="D103" s="14">
        <f t="shared" si="7"/>
        <v>42298.026939673298</v>
      </c>
      <c r="E103" s="14">
        <f t="shared" si="5"/>
        <v>1028136.5724602415</v>
      </c>
      <c r="F103" s="14">
        <f t="shared" si="8"/>
        <v>2214789.6697484683</v>
      </c>
      <c r="G103" s="17">
        <f t="shared" si="9"/>
        <v>5.8849950892241917E-2</v>
      </c>
      <c r="I103" s="9">
        <f t="shared" si="10"/>
        <v>4.4886046208498273E-2</v>
      </c>
      <c r="J103" s="34">
        <f>+'indice trafico puertos'!J104</f>
        <v>4.0583201535568519E-2</v>
      </c>
      <c r="K103" s="2">
        <v>2118511.5</v>
      </c>
    </row>
    <row r="104" spans="2:11">
      <c r="B104" s="13" t="s">
        <v>196</v>
      </c>
      <c r="C104" s="14">
        <f t="shared" si="6"/>
        <v>320252.65860268555</v>
      </c>
      <c r="D104" s="14">
        <f t="shared" si="7"/>
        <v>13196.488217978536</v>
      </c>
      <c r="E104" s="14">
        <f t="shared" si="5"/>
        <v>121252.68935008644</v>
      </c>
      <c r="F104" s="14">
        <f t="shared" si="8"/>
        <v>454701.83617075055</v>
      </c>
      <c r="G104" s="17">
        <f t="shared" si="9"/>
        <v>1.2082041511553518E-2</v>
      </c>
      <c r="I104" s="9">
        <f t="shared" si="10"/>
        <v>1.2561551921167436E-2</v>
      </c>
      <c r="J104" s="34">
        <f>+'indice trafico puertos'!J105</f>
        <v>1.266148280807055E-2</v>
      </c>
      <c r="K104" s="2">
        <v>592874.5</v>
      </c>
    </row>
    <row r="105" spans="2:11">
      <c r="B105" s="13" t="s">
        <v>197</v>
      </c>
      <c r="C105" s="14">
        <f t="shared" si="6"/>
        <v>1368236.3776872263</v>
      </c>
      <c r="D105" s="14">
        <f t="shared" si="7"/>
        <v>56878.116490675187</v>
      </c>
      <c r="E105" s="14">
        <f t="shared" si="5"/>
        <v>222029.30444871692</v>
      </c>
      <c r="F105" s="14">
        <f t="shared" si="8"/>
        <v>1647143.7986266185</v>
      </c>
      <c r="G105" s="17">
        <f t="shared" si="9"/>
        <v>4.3766833928138217E-2</v>
      </c>
      <c r="I105" s="9">
        <f t="shared" si="10"/>
        <v>5.3667539791046791E-2</v>
      </c>
      <c r="J105" s="34">
        <f>+'indice trafico puertos'!J106</f>
        <v>5.4572192405021043E-2</v>
      </c>
      <c r="K105" s="2">
        <v>2532976.5</v>
      </c>
    </row>
    <row r="106" spans="2:11">
      <c r="B106" s="13" t="s">
        <v>198</v>
      </c>
      <c r="C106" s="14">
        <f t="shared" si="6"/>
        <v>1140536.8829963682</v>
      </c>
      <c r="D106" s="14">
        <f t="shared" si="7"/>
        <v>39039.949502837539</v>
      </c>
      <c r="E106" s="14">
        <f t="shared" si="5"/>
        <v>310039.82742346462</v>
      </c>
      <c r="F106" s="14">
        <f t="shared" si="8"/>
        <v>1489616.6599226706</v>
      </c>
      <c r="G106" s="17">
        <f t="shared" si="9"/>
        <v>3.9581125233743075E-2</v>
      </c>
      <c r="I106" s="9">
        <f t="shared" si="10"/>
        <v>4.4736282085138655E-2</v>
      </c>
      <c r="J106" s="34">
        <f>+'indice trafico puertos'!J107</f>
        <v>3.7457211440896379E-2</v>
      </c>
      <c r="K106" s="2">
        <v>2111443</v>
      </c>
    </row>
    <row r="107" spans="2:11">
      <c r="B107" s="13" t="s">
        <v>199</v>
      </c>
      <c r="C107" s="14">
        <f t="shared" si="6"/>
        <v>4084911.6547351228</v>
      </c>
      <c r="D107" s="14">
        <f t="shared" si="7"/>
        <v>179837.01300758347</v>
      </c>
      <c r="E107" s="14">
        <f t="shared" si="5"/>
        <v>2398257.4716495783</v>
      </c>
      <c r="F107" s="14">
        <f t="shared" si="8"/>
        <v>6663006.1393922847</v>
      </c>
      <c r="G107" s="17">
        <f t="shared" si="9"/>
        <v>0.17704506637981329</v>
      </c>
      <c r="I107" s="9">
        <f t="shared" si="10"/>
        <v>0.16022608545460154</v>
      </c>
      <c r="J107" s="34">
        <f>+'indice trafico puertos'!J108</f>
        <v>0.17254615097887563</v>
      </c>
      <c r="K107" s="2">
        <v>7562279</v>
      </c>
    </row>
    <row r="108" spans="2:11">
      <c r="B108" s="13" t="s">
        <v>189</v>
      </c>
      <c r="C108" s="14">
        <f t="shared" si="6"/>
        <v>2766499.4214902609</v>
      </c>
      <c r="D108" s="14">
        <f t="shared" si="7"/>
        <v>106167.3846621082</v>
      </c>
      <c r="E108" s="14">
        <f t="shared" si="5"/>
        <v>788320.67097365891</v>
      </c>
      <c r="F108" s="14">
        <f t="shared" si="8"/>
        <v>3660987.4771260279</v>
      </c>
      <c r="G108" s="17">
        <f t="shared" si="9"/>
        <v>9.7277378610153856E-2</v>
      </c>
      <c r="I108" s="9">
        <f t="shared" si="10"/>
        <v>0.10851284193722589</v>
      </c>
      <c r="J108" s="34">
        <f>+'indice trafico puertos'!J109</f>
        <v>0.10186319977505416</v>
      </c>
      <c r="K108" s="2">
        <v>5121540.5</v>
      </c>
    </row>
    <row r="109" spans="2:11">
      <c r="B109" s="13" t="s">
        <v>221</v>
      </c>
      <c r="C109" s="14">
        <f t="shared" si="6"/>
        <v>597463.53965754411</v>
      </c>
      <c r="D109" s="14">
        <f t="shared" si="7"/>
        <v>21157.068422241671</v>
      </c>
      <c r="E109" s="14">
        <f t="shared" si="5"/>
        <v>95423.472146018947</v>
      </c>
      <c r="F109" s="14">
        <f t="shared" si="8"/>
        <v>714044.08022580482</v>
      </c>
      <c r="G109" s="17">
        <f t="shared" si="9"/>
        <v>1.8973114977982087E-2</v>
      </c>
      <c r="I109" s="9">
        <f t="shared" si="10"/>
        <v>2.3434838315343133E-2</v>
      </c>
      <c r="J109" s="34">
        <f>+'indice trafico puertos'!J110</f>
        <v>2.0299329160346841E-2</v>
      </c>
      <c r="K109" s="2">
        <v>1106067</v>
      </c>
    </row>
    <row r="110" spans="2:11">
      <c r="B110" s="13" t="s">
        <v>222</v>
      </c>
      <c r="C110" s="14">
        <f t="shared" si="6"/>
        <v>1498278.1077053954</v>
      </c>
      <c r="D110" s="14">
        <f t="shared" si="7"/>
        <v>59493.710141829812</v>
      </c>
      <c r="E110" s="14">
        <f t="shared" si="5"/>
        <v>417021.16825980699</v>
      </c>
      <c r="F110" s="14">
        <f t="shared" si="8"/>
        <v>1974792.9861070323</v>
      </c>
      <c r="G110" s="17">
        <f t="shared" si="9"/>
        <v>5.2472915077277395E-2</v>
      </c>
      <c r="I110" s="9">
        <f t="shared" si="10"/>
        <v>5.876828103288069E-2</v>
      </c>
      <c r="J110" s="34">
        <f>+'indice trafico puertos'!J111</f>
        <v>5.7081745969572759E-2</v>
      </c>
      <c r="K110" s="2">
        <v>2773719</v>
      </c>
    </row>
    <row r="111" spans="2:11">
      <c r="B111" s="13" t="s">
        <v>223</v>
      </c>
      <c r="C111" s="14">
        <f t="shared" si="6"/>
        <v>3509510.5236676577</v>
      </c>
      <c r="D111" s="14">
        <f t="shared" si="7"/>
        <v>162403.92646530515</v>
      </c>
      <c r="E111" s="14">
        <f t="shared" si="5"/>
        <v>2209529.2799195866</v>
      </c>
      <c r="F111" s="14">
        <f t="shared" si="8"/>
        <v>5881443.7300525494</v>
      </c>
      <c r="G111" s="17">
        <f t="shared" si="9"/>
        <v>0.1562778982657913</v>
      </c>
      <c r="I111" s="9">
        <f t="shared" si="10"/>
        <v>0.13765662041116031</v>
      </c>
      <c r="J111" s="34">
        <f>+'indice trafico puertos'!J112</f>
        <v>0.15581982789195406</v>
      </c>
      <c r="K111" s="2">
        <v>6497055.5</v>
      </c>
    </row>
    <row r="112" spans="2:11">
      <c r="B112" s="13" t="s">
        <v>224</v>
      </c>
      <c r="C112" s="14">
        <f t="shared" si="6"/>
        <v>795804.01760195103</v>
      </c>
      <c r="D112" s="14">
        <f t="shared" si="7"/>
        <v>27356.052025677531</v>
      </c>
      <c r="E112" s="14">
        <f t="shared" si="5"/>
        <v>191958.4350485215</v>
      </c>
      <c r="F112" s="14">
        <f t="shared" si="8"/>
        <v>1015118.50467615</v>
      </c>
      <c r="G112" s="17">
        <f t="shared" si="9"/>
        <v>2.6973068804669861E-2</v>
      </c>
      <c r="I112" s="9">
        <f t="shared" si="10"/>
        <v>3.1214521465011576E-2</v>
      </c>
      <c r="J112" s="34">
        <f>+'indice trafico puertos'!J113</f>
        <v>2.6246996678094783E-2</v>
      </c>
      <c r="K112" s="2">
        <v>1473249</v>
      </c>
    </row>
    <row r="113" spans="1:11">
      <c r="B113" s="13" t="s">
        <v>225</v>
      </c>
      <c r="C113" s="14">
        <f t="shared" si="6"/>
        <v>348150.78722662356</v>
      </c>
      <c r="D113" s="14">
        <f t="shared" si="7"/>
        <v>15296.063377267716</v>
      </c>
      <c r="E113" s="14">
        <f t="shared" si="5"/>
        <v>134870.97479689389</v>
      </c>
      <c r="F113" s="14">
        <f t="shared" si="8"/>
        <v>498317.82540078519</v>
      </c>
      <c r="G113" s="17">
        <f t="shared" si="9"/>
        <v>1.3240977215184283E-2</v>
      </c>
      <c r="I113" s="9">
        <f t="shared" si="10"/>
        <v>1.3655824776674859E-2</v>
      </c>
      <c r="J113" s="34">
        <f>+'indice trafico puertos'!J114</f>
        <v>1.4675938043772952E-2</v>
      </c>
      <c r="K113" s="2">
        <v>644521.5</v>
      </c>
    </row>
    <row r="114" spans="1:11">
      <c r="B114" s="13" t="s">
        <v>226</v>
      </c>
      <c r="C114" s="14">
        <f t="shared" si="6"/>
        <v>1184260.6244024583</v>
      </c>
      <c r="D114" s="14">
        <f t="shared" si="7"/>
        <v>56844.327229489762</v>
      </c>
      <c r="E114" s="14">
        <f t="shared" si="5"/>
        <v>631342.58329363621</v>
      </c>
      <c r="F114" s="14">
        <f t="shared" si="8"/>
        <v>1872447.5349255842</v>
      </c>
      <c r="G114" s="17">
        <f t="shared" si="9"/>
        <v>4.9753458300708361E-2</v>
      </c>
      <c r="I114" s="9">
        <f t="shared" si="10"/>
        <v>4.6451296880821273E-2</v>
      </c>
      <c r="J114" s="34">
        <f>+'indice trafico puertos'!J115</f>
        <v>5.453977301112397E-2</v>
      </c>
      <c r="K114" s="2">
        <v>2192387.5</v>
      </c>
    </row>
    <row r="115" spans="1:11">
      <c r="B115" s="13" t="s">
        <v>227</v>
      </c>
      <c r="C115" s="14">
        <f t="shared" si="6"/>
        <v>174376.4030073848</v>
      </c>
      <c r="D115" s="14">
        <f t="shared" si="7"/>
        <v>7081.5706154048612</v>
      </c>
      <c r="E115" s="14">
        <f t="shared" si="5"/>
        <v>40488.742032401948</v>
      </c>
      <c r="F115" s="14">
        <f t="shared" si="8"/>
        <v>221946.71565519163</v>
      </c>
      <c r="G115" s="17">
        <f t="shared" si="9"/>
        <v>5.8974238029951605E-3</v>
      </c>
      <c r="I115" s="9">
        <f t="shared" si="10"/>
        <v>6.8397191447556434E-3</v>
      </c>
      <c r="J115" s="34">
        <f>+'indice trafico puertos'!J116</f>
        <v>6.7944731295202883E-3</v>
      </c>
      <c r="K115" s="2">
        <v>322818</v>
      </c>
    </row>
    <row r="116" spans="1:11">
      <c r="B116" s="13" t="s">
        <v>228</v>
      </c>
      <c r="C116" s="14">
        <f t="shared" si="6"/>
        <v>89851.506694319658</v>
      </c>
      <c r="D116" s="14">
        <f t="shared" si="7"/>
        <v>3114.7836001395131</v>
      </c>
      <c r="E116" s="14">
        <f t="shared" si="5"/>
        <v>52669.237446372157</v>
      </c>
      <c r="F116" s="14">
        <f t="shared" si="8"/>
        <v>145635.52774083134</v>
      </c>
      <c r="G116" s="17">
        <f t="shared" si="9"/>
        <v>3.8697325406466341E-3</v>
      </c>
      <c r="I116" s="9">
        <f t="shared" si="10"/>
        <v>3.5243247361642824E-3</v>
      </c>
      <c r="J116" s="34">
        <f>+'indice trafico puertos'!J117</f>
        <v>2.9885056048697548E-3</v>
      </c>
      <c r="K116" s="2">
        <v>166339.5</v>
      </c>
    </row>
    <row r="117" spans="1:11">
      <c r="B117" s="13" t="s">
        <v>190</v>
      </c>
      <c r="C117" s="20">
        <f>SUM(C99:C116)</f>
        <v>25494673.000000004</v>
      </c>
      <c r="D117" s="20">
        <f>SUM(D99:D116)</f>
        <v>1042254.5619670209</v>
      </c>
      <c r="E117" s="20">
        <f>SUM(E99:E116)</f>
        <v>11097592.708132977</v>
      </c>
      <c r="F117" s="20">
        <f>SUM(F99:F116)</f>
        <v>37634520.270100005</v>
      </c>
      <c r="G117" s="22">
        <f>SUM(G99:G116)</f>
        <v>0.99999999999999978</v>
      </c>
      <c r="I117" s="22">
        <f>SUM(I99:I116)</f>
        <v>0.99999999999999989</v>
      </c>
      <c r="J117" s="22">
        <f>SUM(J99:J116)</f>
        <v>1</v>
      </c>
      <c r="K117" s="2">
        <f>SUM(K99:K116)</f>
        <v>47197552</v>
      </c>
    </row>
    <row r="118" spans="1:11">
      <c r="I118" s="5"/>
      <c r="J118" s="58"/>
      <c r="K118" s="9"/>
    </row>
    <row r="119" spans="1:11">
      <c r="B119" s="13" t="s">
        <v>173</v>
      </c>
      <c r="C119" s="2">
        <f>C64</f>
        <v>25494673</v>
      </c>
      <c r="D119" s="2">
        <f>C62</f>
        <v>1042254.5619670209</v>
      </c>
      <c r="E119" s="2">
        <f>C63</f>
        <v>11097592.70813298</v>
      </c>
    </row>
    <row r="124" spans="1:11">
      <c r="B124" s="39" t="s">
        <v>384</v>
      </c>
      <c r="C124" s="53"/>
    </row>
    <row r="125" spans="1:11">
      <c r="B125" s="3" t="s">
        <v>100</v>
      </c>
      <c r="C125" s="53"/>
    </row>
    <row r="126" spans="1:11">
      <c r="B126" s="53"/>
      <c r="C126" s="69" t="s">
        <v>360</v>
      </c>
    </row>
    <row r="127" spans="1:11">
      <c r="A127" s="27"/>
      <c r="B127" s="27"/>
      <c r="C127" s="27"/>
      <c r="D127" s="27"/>
      <c r="E127" s="27"/>
      <c r="F127" s="27"/>
      <c r="G127" s="27"/>
    </row>
    <row r="128" spans="1:11">
      <c r="B128" s="3" t="s">
        <v>192</v>
      </c>
      <c r="C128" s="60">
        <f>'DESGLOSE AEROPUERTOS'!K7</f>
        <v>171.8031539336348</v>
      </c>
      <c r="D128" s="9"/>
      <c r="E128" s="9"/>
      <c r="H128" s="27"/>
      <c r="I128" s="27"/>
      <c r="J128" s="27"/>
      <c r="K128" s="27"/>
    </row>
    <row r="129" spans="2:5">
      <c r="B129" s="3" t="s">
        <v>193</v>
      </c>
      <c r="C129" s="60">
        <f>'DESGLOSE AEROPUERTOS'!K8</f>
        <v>11.592287257867335</v>
      </c>
      <c r="D129" s="9"/>
      <c r="E129" s="9"/>
    </row>
    <row r="130" spans="2:5">
      <c r="B130" s="3" t="s">
        <v>194</v>
      </c>
      <c r="C130" s="60">
        <f>'DESGLOSE AEROPUERTOS'!K9</f>
        <v>11.607807034608182</v>
      </c>
      <c r="D130" s="9"/>
      <c r="E130" s="9"/>
    </row>
    <row r="131" spans="2:5">
      <c r="B131" s="3" t="s">
        <v>260</v>
      </c>
      <c r="C131" s="60">
        <f>'DESGLOSE AEROPUERTOS'!K10</f>
        <v>172.35001229213057</v>
      </c>
      <c r="D131" s="9"/>
      <c r="E131" s="9"/>
    </row>
    <row r="132" spans="2:5">
      <c r="B132" s="3" t="s">
        <v>195</v>
      </c>
      <c r="C132" s="60">
        <f>'DESGLOSE AEROPUERTOS'!K11</f>
        <v>233.44033481402226</v>
      </c>
      <c r="D132" s="9"/>
      <c r="E132" s="9"/>
    </row>
    <row r="133" spans="2:5">
      <c r="B133" s="3" t="s">
        <v>196</v>
      </c>
      <c r="C133" s="60">
        <f>'DESGLOSE AEROPUERTOS'!K12</f>
        <v>9.0412738350717454</v>
      </c>
      <c r="D133" s="9"/>
      <c r="E133" s="9"/>
    </row>
    <row r="134" spans="2:5">
      <c r="B134" s="3" t="s">
        <v>197</v>
      </c>
      <c r="C134" s="60">
        <f>'DESGLOSE AEROPUERTOS'!K13</f>
        <v>17.517800331358224</v>
      </c>
      <c r="D134" s="9"/>
      <c r="E134" s="9"/>
    </row>
    <row r="135" spans="2:5">
      <c r="B135" s="3" t="s">
        <v>198</v>
      </c>
      <c r="C135" s="60">
        <f>'DESGLOSE AEROPUERTOS'!K14</f>
        <v>1.7691289296302299</v>
      </c>
      <c r="D135" s="9"/>
      <c r="E135" s="9"/>
    </row>
    <row r="136" spans="2:5">
      <c r="B136" s="3" t="s">
        <v>199</v>
      </c>
      <c r="C136" s="60">
        <f>'DESGLOSE AEROPUERTOS'!K15</f>
        <v>290.83342244405173</v>
      </c>
      <c r="D136" s="9"/>
      <c r="E136" s="9"/>
    </row>
    <row r="137" spans="2:5">
      <c r="B137" s="3" t="s">
        <v>189</v>
      </c>
      <c r="C137" s="60">
        <f>'DESGLOSE AEROPUERTOS'!K16</f>
        <v>106.82572804826103</v>
      </c>
      <c r="D137" s="9"/>
      <c r="E137" s="9"/>
    </row>
    <row r="138" spans="2:5">
      <c r="B138" s="3" t="s">
        <v>221</v>
      </c>
      <c r="C138" s="60">
        <f>'DESGLOSE AEROPUERTOS'!K17</f>
        <v>2.4491739305825169</v>
      </c>
      <c r="D138" s="9"/>
      <c r="E138" s="9"/>
    </row>
    <row r="139" spans="2:5">
      <c r="B139" s="3" t="s">
        <v>222</v>
      </c>
      <c r="C139" s="60">
        <f>'DESGLOSE AEROPUERTOS'!K18</f>
        <v>51.752709529102674</v>
      </c>
      <c r="D139" s="9"/>
      <c r="E139" s="9"/>
    </row>
    <row r="140" spans="2:5">
      <c r="B140" s="3" t="s">
        <v>223</v>
      </c>
      <c r="C140" s="60">
        <f>'DESGLOSE AEROPUERTOS'!K19</f>
        <v>445.51884104955718</v>
      </c>
      <c r="D140" s="9"/>
      <c r="E140" s="9"/>
    </row>
    <row r="141" spans="2:5">
      <c r="B141" s="3" t="s">
        <v>224</v>
      </c>
      <c r="C141" s="60">
        <f>'DESGLOSE AEROPUERTOS'!K20</f>
        <v>8.0887640237381291</v>
      </c>
      <c r="D141" s="9"/>
      <c r="E141" s="9"/>
    </row>
    <row r="142" spans="2:5">
      <c r="B142" s="3" t="s">
        <v>225</v>
      </c>
      <c r="C142" s="60">
        <f>'DESGLOSE AEROPUERTOS'!K21</f>
        <v>7.7217444152827381</v>
      </c>
      <c r="D142" s="9"/>
      <c r="E142" s="9"/>
    </row>
    <row r="143" spans="2:5">
      <c r="B143" s="3" t="s">
        <v>226</v>
      </c>
      <c r="C143" s="60">
        <f>'DESGLOSE AEROPUERTOS'!K22</f>
        <v>57.096724406870479</v>
      </c>
      <c r="D143" s="9"/>
      <c r="E143" s="9"/>
    </row>
    <row r="144" spans="2:5">
      <c r="B144" s="3" t="s">
        <v>227</v>
      </c>
      <c r="C144" s="60">
        <f>'DESGLOSE AEROPUERTOS'!K23</f>
        <v>4.8013488434094818</v>
      </c>
      <c r="D144" s="9"/>
      <c r="E144" s="9"/>
    </row>
    <row r="145" spans="2:5">
      <c r="B145" s="3" t="s">
        <v>228</v>
      </c>
      <c r="C145" s="60">
        <f>'DESGLOSE AEROPUERTOS'!K24</f>
        <v>9.2952086157479314</v>
      </c>
      <c r="D145" s="9"/>
      <c r="E145" s="9"/>
    </row>
    <row r="146" spans="2:5">
      <c r="B146" s="4" t="s">
        <v>190</v>
      </c>
      <c r="C146" s="60">
        <f>SUM(C128:C145)</f>
        <v>1613.5054637349269</v>
      </c>
      <c r="D146" s="9"/>
      <c r="E146" s="9"/>
    </row>
    <row r="147" spans="2:5">
      <c r="C147" s="9"/>
      <c r="D147" s="9"/>
      <c r="E147" s="9"/>
    </row>
    <row r="148" spans="2:5">
      <c r="C148" s="9"/>
      <c r="D148" s="9"/>
      <c r="E148" s="9"/>
    </row>
  </sheetData>
  <mergeCells count="11">
    <mergeCell ref="E34:E35"/>
    <mergeCell ref="D97:D98"/>
    <mergeCell ref="E97:E98"/>
    <mergeCell ref="F97:F98"/>
    <mergeCell ref="G97:G98"/>
    <mergeCell ref="F34:F35"/>
    <mergeCell ref="B97:B98"/>
    <mergeCell ref="C97:C98"/>
    <mergeCell ref="B34:B35"/>
    <mergeCell ref="C34:C35"/>
    <mergeCell ref="D34:D35"/>
  </mergeCells>
  <phoneticPr fontId="4"/>
  <hyperlinks>
    <hyperlink ref="B9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K152"/>
  <sheetViews>
    <sheetView zoomScale="70" zoomScaleNormal="70" workbookViewId="0">
      <selection activeCell="C66" sqref="C66"/>
    </sheetView>
  </sheetViews>
  <sheetFormatPr baseColWidth="10" defaultRowHeight="12.75"/>
  <cols>
    <col min="1" max="1" width="6.375" customWidth="1"/>
    <col min="2" max="2" width="30.25" customWidth="1"/>
    <col min="3" max="3" width="20.5" customWidth="1"/>
    <col min="4" max="4" width="17.5" customWidth="1"/>
    <col min="5" max="5" width="14.125" customWidth="1"/>
    <col min="6" max="6" width="16.875" customWidth="1"/>
    <col min="7" max="7" width="14.25" customWidth="1"/>
    <col min="9" max="9" width="18.5" customWidth="1"/>
    <col min="11" max="11" width="16.125" customWidth="1"/>
  </cols>
  <sheetData>
    <row r="2" spans="2:10">
      <c r="B2" t="s">
        <v>117</v>
      </c>
    </row>
    <row r="3" spans="2:10">
      <c r="B3" t="s">
        <v>143</v>
      </c>
    </row>
    <row r="4" spans="2:10">
      <c r="B4" s="101"/>
      <c r="C4" s="101"/>
      <c r="D4" s="101"/>
      <c r="E4" s="101"/>
      <c r="F4" s="101"/>
      <c r="G4" s="101"/>
      <c r="H4" s="101"/>
      <c r="I4" s="101"/>
    </row>
    <row r="5" spans="2:10">
      <c r="B5" s="101"/>
      <c r="C5" s="101"/>
      <c r="D5" s="101"/>
      <c r="E5" s="101"/>
      <c r="F5" s="101"/>
      <c r="G5" s="101"/>
      <c r="H5" s="101"/>
      <c r="I5" s="101"/>
    </row>
    <row r="6" spans="2:10">
      <c r="B6" s="109" t="s">
        <v>289</v>
      </c>
      <c r="C6" s="101"/>
      <c r="D6" s="101"/>
      <c r="E6" s="101"/>
      <c r="F6" s="101"/>
      <c r="G6" s="101"/>
      <c r="H6" s="101"/>
      <c r="I6" s="101"/>
    </row>
    <row r="7" spans="2:10">
      <c r="B7" s="135" t="s">
        <v>346</v>
      </c>
      <c r="C7" s="101"/>
      <c r="D7" s="101"/>
      <c r="E7" s="101"/>
      <c r="F7" s="101"/>
      <c r="G7" s="101"/>
      <c r="H7" s="101"/>
      <c r="I7" s="101"/>
    </row>
    <row r="8" spans="2:10">
      <c r="B8" s="101" t="s">
        <v>290</v>
      </c>
      <c r="C8" s="101"/>
      <c r="D8" s="101"/>
      <c r="E8" s="101"/>
      <c r="F8" s="101"/>
      <c r="G8" s="101"/>
      <c r="H8" s="101"/>
      <c r="I8" s="101"/>
    </row>
    <row r="9" spans="2:10">
      <c r="B9" s="101" t="s">
        <v>231</v>
      </c>
      <c r="C9" s="101"/>
      <c r="D9" s="101"/>
      <c r="E9" s="101"/>
      <c r="F9" s="101"/>
      <c r="G9" s="101"/>
      <c r="H9" s="101"/>
      <c r="I9" s="101"/>
    </row>
    <row r="10" spans="2:10">
      <c r="B10" s="101"/>
      <c r="C10" s="101"/>
      <c r="D10" s="101"/>
      <c r="E10" s="101"/>
      <c r="F10" s="101"/>
      <c r="G10" s="101"/>
      <c r="H10" s="101"/>
      <c r="I10" s="101"/>
    </row>
    <row r="11" spans="2:10" s="1" customFormat="1" ht="25.5">
      <c r="B11" s="136"/>
      <c r="C11" s="137" t="s">
        <v>288</v>
      </c>
      <c r="D11" s="136" t="s">
        <v>136</v>
      </c>
      <c r="E11" s="136" t="s">
        <v>137</v>
      </c>
      <c r="F11" s="136" t="s">
        <v>220</v>
      </c>
      <c r="G11" s="136"/>
      <c r="H11" s="136"/>
      <c r="I11" s="136"/>
    </row>
    <row r="12" spans="2:10">
      <c r="B12" s="101" t="s">
        <v>124</v>
      </c>
      <c r="C12" s="138">
        <v>96686</v>
      </c>
      <c r="D12" s="139">
        <v>1</v>
      </c>
      <c r="E12" s="120">
        <f>C12*D12</f>
        <v>96686</v>
      </c>
      <c r="F12" s="140"/>
      <c r="G12" s="101"/>
      <c r="H12" s="101"/>
      <c r="I12" s="101"/>
      <c r="J12" s="2"/>
    </row>
    <row r="13" spans="2:10">
      <c r="B13" s="101" t="s">
        <v>133</v>
      </c>
      <c r="C13" s="138">
        <v>1455</v>
      </c>
      <c r="D13" s="139">
        <v>3</v>
      </c>
      <c r="E13" s="120">
        <f t="shared" ref="E13:E18" si="0">C13*D13</f>
        <v>4365</v>
      </c>
      <c r="F13" s="140"/>
      <c r="G13" s="101"/>
      <c r="H13" s="101"/>
      <c r="I13" s="101"/>
      <c r="J13" s="2"/>
    </row>
    <row r="14" spans="2:10">
      <c r="B14" s="101" t="s">
        <v>138</v>
      </c>
      <c r="C14" s="109"/>
      <c r="D14" s="139"/>
      <c r="E14" s="120">
        <f>E12+E13</f>
        <v>101051</v>
      </c>
      <c r="F14" s="118">
        <f>E14/E21</f>
        <v>0.69941168327796233</v>
      </c>
      <c r="G14" s="124">
        <f>F14/2</f>
        <v>0.34970584163898116</v>
      </c>
      <c r="H14" s="101"/>
      <c r="I14" s="101"/>
      <c r="J14" s="2"/>
    </row>
    <row r="15" spans="2:10">
      <c r="B15" s="101"/>
      <c r="C15" s="109"/>
      <c r="D15" s="139"/>
      <c r="E15" s="120"/>
      <c r="F15" s="118"/>
      <c r="G15" s="101"/>
      <c r="H15" s="101"/>
      <c r="I15" s="101"/>
      <c r="J15" s="2"/>
    </row>
    <row r="16" spans="2:10">
      <c r="B16" s="101" t="s">
        <v>130</v>
      </c>
      <c r="C16" s="138">
        <v>7117</v>
      </c>
      <c r="D16" s="139">
        <v>1</v>
      </c>
      <c r="E16" s="120">
        <f t="shared" si="0"/>
        <v>7117</v>
      </c>
      <c r="F16" s="118"/>
      <c r="G16" s="101"/>
      <c r="H16" s="101"/>
      <c r="I16" s="101"/>
      <c r="J16" s="2"/>
    </row>
    <row r="17" spans="2:10">
      <c r="B17" s="101" t="s">
        <v>131</v>
      </c>
      <c r="C17" s="138">
        <v>4800</v>
      </c>
      <c r="D17" s="139">
        <v>2</v>
      </c>
      <c r="E17" s="120">
        <f t="shared" si="0"/>
        <v>9600</v>
      </c>
      <c r="F17" s="118"/>
      <c r="G17" s="101"/>
      <c r="H17" s="101"/>
      <c r="I17" s="101"/>
      <c r="J17" s="2"/>
    </row>
    <row r="18" spans="2:10">
      <c r="B18" s="101" t="s">
        <v>132</v>
      </c>
      <c r="C18" s="138">
        <v>8904</v>
      </c>
      <c r="D18" s="139">
        <v>3</v>
      </c>
      <c r="E18" s="120">
        <f t="shared" si="0"/>
        <v>26712</v>
      </c>
      <c r="F18" s="118"/>
      <c r="G18" s="101"/>
      <c r="H18" s="101"/>
      <c r="I18" s="101"/>
    </row>
    <row r="19" spans="2:10">
      <c r="B19" s="101" t="s">
        <v>139</v>
      </c>
      <c r="C19" s="101"/>
      <c r="D19" s="139"/>
      <c r="E19" s="120">
        <f>E16+E17+E18</f>
        <v>43429</v>
      </c>
      <c r="F19" s="118">
        <f>E19/E21</f>
        <v>0.30058831672203767</v>
      </c>
      <c r="G19" s="124">
        <f>F19/2</f>
        <v>0.15029415836101884</v>
      </c>
      <c r="H19" s="101"/>
      <c r="I19" s="101"/>
    </row>
    <row r="20" spans="2:10">
      <c r="B20" s="101"/>
      <c r="C20" s="101"/>
      <c r="D20" s="139"/>
      <c r="E20" s="120"/>
      <c r="F20" s="101"/>
      <c r="G20" s="101"/>
      <c r="H20" s="101"/>
      <c r="I20" s="101"/>
    </row>
    <row r="21" spans="2:10">
      <c r="B21" s="101" t="s">
        <v>140</v>
      </c>
      <c r="C21" s="101"/>
      <c r="D21" s="101"/>
      <c r="E21" s="120">
        <f>E14+E19</f>
        <v>144480</v>
      </c>
      <c r="F21" s="101"/>
      <c r="G21" s="101"/>
      <c r="H21" s="101"/>
      <c r="I21" s="101"/>
    </row>
    <row r="22" spans="2:10">
      <c r="B22" s="101"/>
      <c r="C22" s="101"/>
      <c r="D22" s="101"/>
      <c r="E22" s="101"/>
      <c r="F22" s="101"/>
      <c r="G22" s="101"/>
      <c r="H22" s="101"/>
      <c r="I22" s="101"/>
    </row>
    <row r="23" spans="2:10">
      <c r="B23" s="33" t="s">
        <v>134</v>
      </c>
      <c r="C23" s="101"/>
      <c r="D23" s="101"/>
      <c r="E23" s="101"/>
      <c r="F23" s="101"/>
      <c r="G23" s="101"/>
      <c r="H23" s="101"/>
      <c r="I23" s="101"/>
    </row>
    <row r="24" spans="2:10">
      <c r="B24" s="101" t="s">
        <v>141</v>
      </c>
      <c r="C24" s="101"/>
      <c r="D24" s="101"/>
      <c r="E24" s="101"/>
      <c r="F24" s="101"/>
      <c r="G24" s="101"/>
      <c r="H24" s="101"/>
      <c r="I24" s="101"/>
    </row>
    <row r="25" spans="2:10">
      <c r="B25" s="101"/>
      <c r="C25" s="101"/>
      <c r="D25" s="101"/>
      <c r="E25" s="101"/>
      <c r="F25" s="101"/>
      <c r="G25" s="101"/>
      <c r="H25" s="101"/>
      <c r="I25" s="101"/>
    </row>
    <row r="26" spans="2:10" ht="15.75">
      <c r="B26" s="110" t="s">
        <v>294</v>
      </c>
      <c r="C26" s="101"/>
      <c r="D26" s="101"/>
      <c r="E26" s="101"/>
      <c r="F26" s="101"/>
      <c r="G26" s="101" t="s">
        <v>135</v>
      </c>
      <c r="H26" s="101"/>
      <c r="I26" s="101"/>
    </row>
    <row r="27" spans="2:10">
      <c r="B27" s="101"/>
      <c r="C27" s="101"/>
      <c r="D27" s="101"/>
      <c r="E27" s="101"/>
      <c r="F27" s="101"/>
      <c r="G27" s="101"/>
      <c r="H27" s="101"/>
      <c r="I27" s="101"/>
    </row>
    <row r="28" spans="2:10" ht="25.5">
      <c r="B28" s="132"/>
      <c r="C28" s="97" t="s">
        <v>291</v>
      </c>
      <c r="D28" s="97" t="s">
        <v>144</v>
      </c>
      <c r="E28" s="97" t="s">
        <v>145</v>
      </c>
      <c r="F28" s="101"/>
      <c r="G28" s="101"/>
      <c r="H28" s="101"/>
      <c r="I28" s="101"/>
    </row>
    <row r="29" spans="2:10">
      <c r="B29" s="115" t="s">
        <v>146</v>
      </c>
      <c r="C29" s="105">
        <f>C30+C31</f>
        <v>136163487.75</v>
      </c>
      <c r="D29" s="105">
        <f>C29</f>
        <v>136163487.75</v>
      </c>
      <c r="E29" s="126">
        <f>D29/D33</f>
        <v>0.89963783484674975</v>
      </c>
      <c r="F29" s="101"/>
      <c r="G29" s="135"/>
      <c r="H29" s="101"/>
      <c r="I29" s="101"/>
    </row>
    <row r="30" spans="2:10">
      <c r="B30" s="115" t="s">
        <v>147</v>
      </c>
      <c r="C30" s="105">
        <f>+'viajes por residencia'!C37+'viajes por residencia'!D37</f>
        <v>132085329.3477</v>
      </c>
      <c r="D30" s="105"/>
      <c r="E30" s="132"/>
      <c r="F30" s="120"/>
      <c r="G30" s="101"/>
      <c r="H30" s="101"/>
      <c r="I30" s="101"/>
    </row>
    <row r="31" spans="2:10">
      <c r="B31" s="115" t="s">
        <v>148</v>
      </c>
      <c r="C31" s="105">
        <f>+'viajes por residencia'!C38+'viajes por residencia'!D38</f>
        <v>4078158.4023000002</v>
      </c>
      <c r="D31" s="105"/>
      <c r="E31" s="132"/>
      <c r="F31" s="120"/>
      <c r="G31" s="101"/>
      <c r="H31" s="101"/>
      <c r="I31" s="101"/>
    </row>
    <row r="32" spans="2:10">
      <c r="B32" s="115" t="s">
        <v>149</v>
      </c>
      <c r="C32" s="105">
        <f>+'viajes por residencia'!C42/3</f>
        <v>15190182</v>
      </c>
      <c r="D32" s="105">
        <v>15190182</v>
      </c>
      <c r="E32" s="126">
        <f>D32/D33</f>
        <v>0.10036216515325028</v>
      </c>
      <c r="F32" s="101"/>
      <c r="G32" s="105" t="s">
        <v>295</v>
      </c>
      <c r="H32" s="135" t="s">
        <v>292</v>
      </c>
      <c r="I32" s="101"/>
    </row>
    <row r="33" spans="2:9">
      <c r="B33" s="115" t="s">
        <v>190</v>
      </c>
      <c r="C33" s="105">
        <f>C29+C32</f>
        <v>151353669.75</v>
      </c>
      <c r="D33" s="105">
        <f>D29+D32</f>
        <v>151353669.75</v>
      </c>
      <c r="E33" s="126"/>
      <c r="F33" s="101"/>
      <c r="G33" s="101"/>
      <c r="H33" s="101"/>
      <c r="I33" s="101"/>
    </row>
    <row r="34" spans="2:9">
      <c r="B34" s="101"/>
      <c r="C34" s="101"/>
      <c r="D34" s="101"/>
      <c r="E34" s="101"/>
      <c r="F34" s="101"/>
      <c r="G34" s="101"/>
      <c r="H34" s="101"/>
      <c r="I34" s="101"/>
    </row>
    <row r="35" spans="2:9">
      <c r="B35" s="101"/>
      <c r="C35" s="101"/>
      <c r="D35" s="101"/>
      <c r="E35" s="101"/>
      <c r="F35" s="101"/>
      <c r="G35" s="101"/>
    </row>
    <row r="36" spans="2:9">
      <c r="B36" s="113" t="s">
        <v>142</v>
      </c>
      <c r="C36" s="97"/>
      <c r="D36" s="101"/>
      <c r="E36" s="101"/>
      <c r="F36" s="101"/>
      <c r="G36" s="101"/>
    </row>
    <row r="37" spans="2:9">
      <c r="B37" s="33">
        <v>2012</v>
      </c>
      <c r="C37" s="101"/>
      <c r="D37" s="101"/>
      <c r="E37" s="101"/>
      <c r="F37" s="101"/>
      <c r="G37" s="101"/>
    </row>
    <row r="38" spans="2:9" ht="33.950000000000003" customHeight="1">
      <c r="B38" s="163"/>
      <c r="C38" s="162" t="s">
        <v>151</v>
      </c>
      <c r="D38" s="162" t="s">
        <v>156</v>
      </c>
      <c r="E38" s="162" t="s">
        <v>157</v>
      </c>
      <c r="F38" s="162" t="s">
        <v>158</v>
      </c>
      <c r="G38" s="101"/>
    </row>
    <row r="39" spans="2:9">
      <c r="B39" s="163"/>
      <c r="C39" s="162"/>
      <c r="D39" s="162"/>
      <c r="E39" s="162"/>
      <c r="F39" s="162"/>
      <c r="G39" s="101"/>
    </row>
    <row r="40" spans="2:9">
      <c r="B40" s="115" t="s">
        <v>192</v>
      </c>
      <c r="C40" s="117">
        <f>'viajes por residencia'!N15</f>
        <v>9.3359270003141315E-2</v>
      </c>
      <c r="D40" s="120">
        <f>'viajes por residencia'!I15</f>
        <v>21782202.742199995</v>
      </c>
      <c r="E40" s="116">
        <f>D40*C40</f>
        <v>2033570.5470722145</v>
      </c>
      <c r="F40" s="133">
        <f>D40-E40</f>
        <v>19748632.195127781</v>
      </c>
      <c r="G40" s="101"/>
    </row>
    <row r="41" spans="2:9">
      <c r="B41" s="115" t="s">
        <v>193</v>
      </c>
      <c r="C41" s="117">
        <f>'viajes por residencia'!N16</f>
        <v>7.3362835020299361E-2</v>
      </c>
      <c r="D41" s="120">
        <f>'viajes por residencia'!I16</f>
        <v>6107359.9065000014</v>
      </c>
      <c r="E41" s="116">
        <f>D41*C41</f>
        <v>448053.23723015055</v>
      </c>
      <c r="F41" s="133">
        <f t="shared" ref="F41:F56" si="1">D41-E41</f>
        <v>5659306.6692698505</v>
      </c>
      <c r="G41" s="101"/>
    </row>
    <row r="42" spans="2:9">
      <c r="B42" s="115" t="s">
        <v>194</v>
      </c>
      <c r="C42" s="117">
        <f>'viajes por residencia'!N17</f>
        <v>9.2345629970591814E-2</v>
      </c>
      <c r="D42" s="120">
        <f>'viajes por residencia'!I17</f>
        <v>4918353.1742000002</v>
      </c>
      <c r="E42" s="116">
        <f t="shared" ref="E42:E56" si="2">D42*C42</f>
        <v>454188.42228935892</v>
      </c>
      <c r="F42" s="133">
        <f t="shared" si="1"/>
        <v>4464164.7519106418</v>
      </c>
      <c r="G42" s="101"/>
    </row>
    <row r="43" spans="2:9">
      <c r="B43" s="115" t="s">
        <v>260</v>
      </c>
      <c r="C43" s="117">
        <f>'viajes por residencia'!N18</f>
        <v>9.0151441948770991E-2</v>
      </c>
      <c r="D43" s="120">
        <f>'viajes por residencia'!I18</f>
        <v>931593.70600000001</v>
      </c>
      <c r="E43" s="116">
        <f t="shared" si="2"/>
        <v>83984.515906299435</v>
      </c>
      <c r="F43" s="133">
        <f t="shared" si="1"/>
        <v>847609.19009370054</v>
      </c>
      <c r="G43" s="101"/>
    </row>
    <row r="44" spans="2:9">
      <c r="B44" s="115" t="s">
        <v>195</v>
      </c>
      <c r="C44" s="117">
        <f>'viajes por residencia'!N19</f>
        <v>0.1359512915764762</v>
      </c>
      <c r="D44" s="120">
        <f>'viajes por residencia'!I19</f>
        <v>2382706.9189000004</v>
      </c>
      <c r="E44" s="116">
        <f t="shared" si="2"/>
        <v>323932.08307266119</v>
      </c>
      <c r="F44" s="133">
        <f t="shared" si="1"/>
        <v>2058774.8358273392</v>
      </c>
      <c r="G44" s="101"/>
    </row>
    <row r="45" spans="2:9">
      <c r="B45" s="115" t="s">
        <v>196</v>
      </c>
      <c r="C45" s="117">
        <f>'viajes por residencia'!N20</f>
        <v>0.10113380210792103</v>
      </c>
      <c r="D45" s="120">
        <f>'viajes por residencia'!I20</f>
        <v>1332481.8175000001</v>
      </c>
      <c r="E45" s="116">
        <f t="shared" si="2"/>
        <v>134758.95244344795</v>
      </c>
      <c r="F45" s="133">
        <f t="shared" si="1"/>
        <v>1197722.8650565522</v>
      </c>
      <c r="G45" s="101"/>
    </row>
    <row r="46" spans="2:9">
      <c r="B46" s="115" t="s">
        <v>197</v>
      </c>
      <c r="C46" s="117">
        <f>'viajes por residencia'!N21</f>
        <v>9.4832837167934558E-2</v>
      </c>
      <c r="D46" s="120">
        <f>'viajes por residencia'!I21</f>
        <v>5447583.7559000002</v>
      </c>
      <c r="E46" s="116">
        <f t="shared" si="2"/>
        <v>516609.82328195008</v>
      </c>
      <c r="F46" s="133">
        <f t="shared" si="1"/>
        <v>4930973.9326180499</v>
      </c>
      <c r="G46" s="101"/>
    </row>
    <row r="47" spans="2:9">
      <c r="B47" s="115" t="s">
        <v>198</v>
      </c>
      <c r="C47" s="117">
        <f>'viajes por residencia'!N22</f>
        <v>0.10260211387790215</v>
      </c>
      <c r="D47" s="120">
        <f>'viajes por residencia'!I22</f>
        <v>8901318.3038999978</v>
      </c>
      <c r="E47" s="116">
        <f t="shared" si="2"/>
        <v>913294.07428020239</v>
      </c>
      <c r="F47" s="133">
        <f t="shared" si="1"/>
        <v>7988024.2296197955</v>
      </c>
      <c r="G47" s="101"/>
    </row>
    <row r="48" spans="2:9">
      <c r="B48" s="115" t="s">
        <v>199</v>
      </c>
      <c r="C48" s="117">
        <f>'viajes por residencia'!N23</f>
        <v>6.9496080230724649E-2</v>
      </c>
      <c r="D48" s="120">
        <f>'viajes por residencia'!I23</f>
        <v>22334386.591800004</v>
      </c>
      <c r="E48" s="116">
        <f t="shared" si="2"/>
        <v>1552152.322487754</v>
      </c>
      <c r="F48" s="133">
        <f t="shared" si="1"/>
        <v>20782234.269312251</v>
      </c>
      <c r="G48" s="101"/>
    </row>
    <row r="49" spans="2:7">
      <c r="B49" s="115" t="s">
        <v>189</v>
      </c>
      <c r="C49" s="117">
        <f>'viajes por residencia'!N24</f>
        <v>7.5369348689616172E-2</v>
      </c>
      <c r="D49" s="120">
        <f>'viajes por residencia'!I24</f>
        <v>13049878.752200006</v>
      </c>
      <c r="E49" s="116">
        <f t="shared" si="2"/>
        <v>983560.86203177541</v>
      </c>
      <c r="F49" s="133">
        <f t="shared" si="1"/>
        <v>12066317.890168231</v>
      </c>
      <c r="G49" s="101"/>
    </row>
    <row r="50" spans="2:7">
      <c r="B50" s="115" t="s">
        <v>221</v>
      </c>
      <c r="C50" s="117">
        <f>'viajes por residencia'!N25</f>
        <v>5.6326434705150641E-2</v>
      </c>
      <c r="D50" s="120">
        <f>'viajes por residencia'!I25</f>
        <v>3295960.7174</v>
      </c>
      <c r="E50" s="116">
        <f t="shared" si="2"/>
        <v>185649.71613937255</v>
      </c>
      <c r="F50" s="133">
        <f t="shared" si="1"/>
        <v>3110311.0012606275</v>
      </c>
      <c r="G50" s="101"/>
    </row>
    <row r="51" spans="2:7">
      <c r="B51" s="115" t="s">
        <v>222</v>
      </c>
      <c r="C51" s="117">
        <f>'viajes por residencia'!N26</f>
        <v>6.6252973892563752E-2</v>
      </c>
      <c r="D51" s="120">
        <f>'viajes por residencia'!I26</f>
        <v>6241029.7490999997</v>
      </c>
      <c r="E51" s="116">
        <f t="shared" si="2"/>
        <v>413486.78102983598</v>
      </c>
      <c r="F51" s="133">
        <f t="shared" si="1"/>
        <v>5827542.9680701634</v>
      </c>
      <c r="G51" s="101"/>
    </row>
    <row r="52" spans="2:7">
      <c r="B52" s="115" t="s">
        <v>223</v>
      </c>
      <c r="C52" s="117">
        <f>'viajes por residencia'!N27</f>
        <v>9.2208869409943842E-2</v>
      </c>
      <c r="D52" s="120">
        <f>'viajes por residencia'!I27</f>
        <v>24330979.912399996</v>
      </c>
      <c r="E52" s="116">
        <f t="shared" si="2"/>
        <v>2243532.1493584579</v>
      </c>
      <c r="F52" s="133">
        <f t="shared" si="1"/>
        <v>22087447.763041537</v>
      </c>
      <c r="G52" s="101"/>
    </row>
    <row r="53" spans="2:7">
      <c r="B53" s="115" t="s">
        <v>224</v>
      </c>
      <c r="C53" s="117">
        <f>'viajes por residencia'!N28</f>
        <v>7.1925481010649606E-2</v>
      </c>
      <c r="D53" s="120">
        <f>'viajes por residencia'!I28</f>
        <v>3468323.5307999998</v>
      </c>
      <c r="E53" s="116">
        <f t="shared" si="2"/>
        <v>249460.83825334458</v>
      </c>
      <c r="F53" s="133">
        <f t="shared" si="1"/>
        <v>3218862.6925466554</v>
      </c>
      <c r="G53" s="101"/>
    </row>
    <row r="54" spans="2:7">
      <c r="B54" s="115" t="s">
        <v>225</v>
      </c>
      <c r="C54" s="117">
        <f>'viajes por residencia'!N29</f>
        <v>5.1826166187388965E-2</v>
      </c>
      <c r="D54" s="120">
        <f>'viajes por residencia'!I29</f>
        <v>2770942.0014</v>
      </c>
      <c r="E54" s="116">
        <f t="shared" si="2"/>
        <v>143607.30066017259</v>
      </c>
      <c r="F54" s="133">
        <f t="shared" si="1"/>
        <v>2627334.7007398275</v>
      </c>
      <c r="G54" s="101"/>
    </row>
    <row r="55" spans="2:7">
      <c r="B55" s="115" t="s">
        <v>226</v>
      </c>
      <c r="C55" s="117">
        <f>'viajes por residencia'!N30</f>
        <v>4.6645700527585862E-2</v>
      </c>
      <c r="D55" s="120">
        <f>'viajes por residencia'!I30</f>
        <v>7149971.8150000013</v>
      </c>
      <c r="E55" s="116">
        <f t="shared" si="2"/>
        <v>333515.44406316959</v>
      </c>
      <c r="F55" s="133">
        <f t="shared" si="1"/>
        <v>6816456.3709368315</v>
      </c>
      <c r="G55" s="101"/>
    </row>
    <row r="56" spans="2:7">
      <c r="B56" s="115" t="s">
        <v>227</v>
      </c>
      <c r="C56" s="117">
        <f>'viajes por residencia'!N31</f>
        <v>6.3982189487330934E-2</v>
      </c>
      <c r="D56" s="120">
        <f>'viajes por residencia'!I31</f>
        <v>1438717.1653</v>
      </c>
      <c r="E56" s="116">
        <f t="shared" si="2"/>
        <v>92052.274288900226</v>
      </c>
      <c r="F56" s="133">
        <f t="shared" si="1"/>
        <v>1346664.8910110998</v>
      </c>
      <c r="G56" s="101"/>
    </row>
    <row r="57" spans="2:7">
      <c r="B57" s="115" t="s">
        <v>228</v>
      </c>
      <c r="C57" s="117">
        <f>'viajes por residencia'!N32</f>
        <v>8.1731871272526554E-2</v>
      </c>
      <c r="D57" s="120">
        <f>'viajes por residencia'!I32</f>
        <v>279697.18949999998</v>
      </c>
      <c r="E57" s="116">
        <f>D57*C57</f>
        <v>22860.174687501465</v>
      </c>
      <c r="F57" s="133">
        <f>D57-E57</f>
        <v>256837.01481249853</v>
      </c>
      <c r="G57" s="101"/>
    </row>
    <row r="58" spans="2:7">
      <c r="B58" s="115" t="s">
        <v>190</v>
      </c>
      <c r="C58" s="117">
        <f>'viajes por residencia'!N33</f>
        <v>8.2079154391485859E-2</v>
      </c>
      <c r="D58" s="120">
        <f>SUM(D40:D57)</f>
        <v>136163487.75000003</v>
      </c>
      <c r="E58" s="120">
        <f>SUM(E40:E57)</f>
        <v>11128269.51857657</v>
      </c>
      <c r="F58" s="120">
        <f>SUM(F40:F57)</f>
        <v>125035218.23142344</v>
      </c>
      <c r="G58" s="101"/>
    </row>
    <row r="59" spans="2:7">
      <c r="B59" s="115" t="s">
        <v>215</v>
      </c>
      <c r="C59" s="125"/>
      <c r="D59" s="128"/>
      <c r="E59" s="123">
        <f>E58/D58</f>
        <v>8.1727265528100917E-2</v>
      </c>
      <c r="F59" s="134">
        <f>F58/D58</f>
        <v>0.91827273447189894</v>
      </c>
      <c r="G59" s="101"/>
    </row>
    <row r="60" spans="2:7">
      <c r="B60" s="101"/>
      <c r="C60" s="101"/>
      <c r="D60" s="101"/>
      <c r="E60" s="101"/>
      <c r="F60" s="101"/>
      <c r="G60" s="101"/>
    </row>
    <row r="61" spans="2:7">
      <c r="B61" s="101"/>
      <c r="C61" s="101"/>
      <c r="D61" s="101"/>
      <c r="E61" s="101"/>
      <c r="F61" s="101"/>
    </row>
    <row r="62" spans="2:7">
      <c r="B62" s="111" t="s">
        <v>166</v>
      </c>
      <c r="C62" s="101"/>
      <c r="D62" s="101"/>
      <c r="E62" s="101"/>
      <c r="F62" s="101"/>
    </row>
    <row r="63" spans="2:7">
      <c r="B63" s="127" t="s">
        <v>217</v>
      </c>
      <c r="C63" s="101"/>
      <c r="D63" s="101"/>
      <c r="E63" s="101"/>
      <c r="F63" s="101"/>
    </row>
    <row r="64" spans="2:7">
      <c r="B64" s="101"/>
      <c r="C64" s="101"/>
      <c r="D64" s="101"/>
      <c r="E64" s="101"/>
      <c r="F64" s="101"/>
    </row>
    <row r="65" spans="2:6">
      <c r="B65" s="128"/>
      <c r="C65" s="129" t="s">
        <v>95</v>
      </c>
      <c r="D65" s="101" t="s">
        <v>116</v>
      </c>
      <c r="E65" s="130" t="s">
        <v>96</v>
      </c>
      <c r="F65" s="101"/>
    </row>
    <row r="66" spans="2:6">
      <c r="B66" s="115" t="s">
        <v>91</v>
      </c>
      <c r="C66" s="116">
        <f>E59*D29</f>
        <v>11128269.518576566</v>
      </c>
      <c r="D66" s="118">
        <f>C66/C69</f>
        <v>7.3524940207646106E-2</v>
      </c>
      <c r="E66" s="131" t="s">
        <v>92</v>
      </c>
      <c r="F66" s="101"/>
    </row>
    <row r="67" spans="2:6">
      <c r="B67" s="115" t="s">
        <v>93</v>
      </c>
      <c r="C67" s="116">
        <f>D29-C66</f>
        <v>125035218.23142344</v>
      </c>
      <c r="D67" s="118">
        <f>C67/C69</f>
        <v>0.82611289463910365</v>
      </c>
      <c r="E67" s="131" t="s">
        <v>94</v>
      </c>
      <c r="F67" s="101"/>
    </row>
    <row r="68" spans="2:6">
      <c r="B68" s="115" t="s">
        <v>114</v>
      </c>
      <c r="C68" s="116">
        <f>D32</f>
        <v>15190182</v>
      </c>
      <c r="D68" s="118">
        <f>C68/C69</f>
        <v>0.10036216515325028</v>
      </c>
      <c r="E68" s="131" t="s">
        <v>115</v>
      </c>
      <c r="F68" s="101"/>
    </row>
    <row r="69" spans="2:6">
      <c r="B69" s="115" t="s">
        <v>190</v>
      </c>
      <c r="C69" s="121">
        <f>C66+C67+C68</f>
        <v>151353669.75</v>
      </c>
      <c r="D69" s="132"/>
      <c r="E69" s="101"/>
      <c r="F69" s="101"/>
    </row>
    <row r="70" spans="2:6">
      <c r="B70" s="101"/>
      <c r="C70" s="101"/>
      <c r="D70" s="101"/>
      <c r="E70" s="101"/>
      <c r="F70" s="101"/>
    </row>
    <row r="71" spans="2:6">
      <c r="B71" s="101"/>
      <c r="C71" s="101"/>
      <c r="D71" s="101"/>
      <c r="E71" s="101"/>
      <c r="F71" s="101"/>
    </row>
    <row r="72" spans="2:6" ht="15.75">
      <c r="B72" s="110" t="s">
        <v>235</v>
      </c>
    </row>
    <row r="74" spans="2:6" ht="25.5">
      <c r="B74" s="125"/>
      <c r="C74" s="97" t="s">
        <v>167</v>
      </c>
      <c r="D74" s="97" t="s">
        <v>87</v>
      </c>
      <c r="E74" s="97" t="s">
        <v>236</v>
      </c>
      <c r="F74" s="101"/>
    </row>
    <row r="75" spans="2:6">
      <c r="B75" s="115" t="s">
        <v>192</v>
      </c>
      <c r="C75" s="116">
        <f>F40</f>
        <v>19748632.195127781</v>
      </c>
      <c r="D75" s="126">
        <f>C75/C$93</f>
        <v>0.15794455733724325</v>
      </c>
      <c r="E75" s="116">
        <f>D75*E$93</f>
        <v>19748632.195127781</v>
      </c>
      <c r="F75" s="101"/>
    </row>
    <row r="76" spans="2:6">
      <c r="B76" s="115" t="s">
        <v>193</v>
      </c>
      <c r="C76" s="116">
        <f t="shared" ref="C76:C92" si="3">F41</f>
        <v>5659306.6692698505</v>
      </c>
      <c r="D76" s="126">
        <f t="shared" ref="D76:D91" si="4">C76/C$93</f>
        <v>4.5261701057659066E-2</v>
      </c>
      <c r="E76" s="116">
        <f t="shared" ref="E76:E90" si="5">D76*E$93</f>
        <v>5659306.6692698505</v>
      </c>
      <c r="F76" s="101"/>
    </row>
    <row r="77" spans="2:6">
      <c r="B77" s="115" t="s">
        <v>194</v>
      </c>
      <c r="C77" s="116">
        <f t="shared" si="3"/>
        <v>4464164.7519106418</v>
      </c>
      <c r="D77" s="126">
        <f t="shared" si="4"/>
        <v>3.5703258770245605E-2</v>
      </c>
      <c r="E77" s="116">
        <f t="shared" si="5"/>
        <v>4464164.7519106418</v>
      </c>
      <c r="F77" s="101"/>
    </row>
    <row r="78" spans="2:6">
      <c r="B78" s="115" t="s">
        <v>260</v>
      </c>
      <c r="C78" s="116">
        <f t="shared" si="3"/>
        <v>847609.19009370054</v>
      </c>
      <c r="D78" s="126">
        <f t="shared" si="4"/>
        <v>6.7789635758853913E-3</v>
      </c>
      <c r="E78" s="116">
        <f t="shared" si="5"/>
        <v>847609.19009370054</v>
      </c>
      <c r="F78" s="101"/>
    </row>
    <row r="79" spans="2:6">
      <c r="B79" s="115" t="s">
        <v>195</v>
      </c>
      <c r="C79" s="116">
        <f t="shared" si="3"/>
        <v>2058774.8358273392</v>
      </c>
      <c r="D79" s="126">
        <f t="shared" si="4"/>
        <v>1.6465559583515286E-2</v>
      </c>
      <c r="E79" s="116">
        <f t="shared" si="5"/>
        <v>2058774.8358273394</v>
      </c>
      <c r="F79" s="101"/>
    </row>
    <row r="80" spans="2:6">
      <c r="B80" s="115" t="s">
        <v>196</v>
      </c>
      <c r="C80" s="116">
        <f t="shared" si="3"/>
        <v>1197722.8650565522</v>
      </c>
      <c r="D80" s="126">
        <f t="shared" si="4"/>
        <v>9.5790840532603196E-3</v>
      </c>
      <c r="E80" s="116">
        <f t="shared" si="5"/>
        <v>1197722.8650565522</v>
      </c>
      <c r="F80" s="101"/>
    </row>
    <row r="81" spans="2:6">
      <c r="B81" s="115" t="s">
        <v>197</v>
      </c>
      <c r="C81" s="116">
        <f t="shared" si="3"/>
        <v>4930973.9326180499</v>
      </c>
      <c r="D81" s="126">
        <f t="shared" si="4"/>
        <v>3.9436680339866144E-2</v>
      </c>
      <c r="E81" s="116">
        <f t="shared" si="5"/>
        <v>4930973.9326180499</v>
      </c>
      <c r="F81" s="101"/>
    </row>
    <row r="82" spans="2:6">
      <c r="B82" s="115" t="s">
        <v>198</v>
      </c>
      <c r="C82" s="116">
        <f t="shared" si="3"/>
        <v>7988024.2296197955</v>
      </c>
      <c r="D82" s="126">
        <f t="shared" si="4"/>
        <v>6.3886194166790936E-2</v>
      </c>
      <c r="E82" s="116">
        <f t="shared" si="5"/>
        <v>7988024.2296197955</v>
      </c>
      <c r="F82" s="101"/>
    </row>
    <row r="83" spans="2:6">
      <c r="B83" s="115" t="s">
        <v>199</v>
      </c>
      <c r="C83" s="116">
        <f t="shared" si="3"/>
        <v>20782234.269312251</v>
      </c>
      <c r="D83" s="126">
        <f t="shared" si="4"/>
        <v>0.16621104488214769</v>
      </c>
      <c r="E83" s="116">
        <f t="shared" si="5"/>
        <v>20782234.269312251</v>
      </c>
      <c r="F83" s="101"/>
    </row>
    <row r="84" spans="2:6">
      <c r="B84" s="115" t="s">
        <v>189</v>
      </c>
      <c r="C84" s="116">
        <f t="shared" si="3"/>
        <v>12066317.890168231</v>
      </c>
      <c r="D84" s="126">
        <f t="shared" si="4"/>
        <v>9.6503353701795386E-2</v>
      </c>
      <c r="E84" s="116">
        <f t="shared" si="5"/>
        <v>12066317.890168231</v>
      </c>
      <c r="F84" s="101"/>
    </row>
    <row r="85" spans="2:6">
      <c r="B85" s="115" t="s">
        <v>221</v>
      </c>
      <c r="C85" s="116">
        <f t="shared" si="3"/>
        <v>3110311.0012606275</v>
      </c>
      <c r="D85" s="126">
        <f t="shared" si="4"/>
        <v>2.4875479446949567E-2</v>
      </c>
      <c r="E85" s="116">
        <f t="shared" si="5"/>
        <v>3110311.0012606275</v>
      </c>
      <c r="F85" s="101"/>
    </row>
    <row r="86" spans="2:6">
      <c r="B86" s="115" t="s">
        <v>222</v>
      </c>
      <c r="C86" s="116">
        <f t="shared" si="3"/>
        <v>5827542.9680701634</v>
      </c>
      <c r="D86" s="126">
        <f t="shared" si="4"/>
        <v>4.6607212355835315E-2</v>
      </c>
      <c r="E86" s="116">
        <f t="shared" si="5"/>
        <v>5827542.9680701634</v>
      </c>
      <c r="F86" s="101"/>
    </row>
    <row r="87" spans="2:6">
      <c r="B87" s="115" t="s">
        <v>223</v>
      </c>
      <c r="C87" s="116">
        <f t="shared" si="3"/>
        <v>22087447.763041537</v>
      </c>
      <c r="D87" s="126">
        <f t="shared" si="4"/>
        <v>0.1766498117527226</v>
      </c>
      <c r="E87" s="116">
        <f t="shared" si="5"/>
        <v>22087447.763041537</v>
      </c>
      <c r="F87" s="101"/>
    </row>
    <row r="88" spans="2:6">
      <c r="B88" s="115" t="s">
        <v>224</v>
      </c>
      <c r="C88" s="116">
        <f t="shared" si="3"/>
        <v>3218862.6925466554</v>
      </c>
      <c r="D88" s="126">
        <f t="shared" si="4"/>
        <v>2.574364837424422E-2</v>
      </c>
      <c r="E88" s="116">
        <f t="shared" si="5"/>
        <v>3218862.6925466554</v>
      </c>
      <c r="F88" s="101"/>
    </row>
    <row r="89" spans="2:6">
      <c r="B89" s="115" t="s">
        <v>225</v>
      </c>
      <c r="C89" s="116">
        <f t="shared" si="3"/>
        <v>2627334.7007398275</v>
      </c>
      <c r="D89" s="126">
        <f t="shared" si="4"/>
        <v>2.1012757348709409E-2</v>
      </c>
      <c r="E89" s="116">
        <f t="shared" si="5"/>
        <v>2627334.7007398275</v>
      </c>
      <c r="F89" s="101"/>
    </row>
    <row r="90" spans="2:6">
      <c r="B90" s="115" t="s">
        <v>226</v>
      </c>
      <c r="C90" s="116">
        <f t="shared" si="3"/>
        <v>6816456.3709368315</v>
      </c>
      <c r="D90" s="126">
        <f t="shared" si="4"/>
        <v>5.451629122860796E-2</v>
      </c>
      <c r="E90" s="116">
        <f t="shared" si="5"/>
        <v>6816456.3709368315</v>
      </c>
      <c r="F90" s="101"/>
    </row>
    <row r="91" spans="2:6">
      <c r="B91" s="115" t="s">
        <v>227</v>
      </c>
      <c r="C91" s="116">
        <f t="shared" si="3"/>
        <v>1346664.8910110998</v>
      </c>
      <c r="D91" s="126">
        <f t="shared" si="4"/>
        <v>1.0770284645071787E-2</v>
      </c>
      <c r="E91" s="116">
        <f>D91*E$93</f>
        <v>1346664.8910110998</v>
      </c>
      <c r="F91" s="101"/>
    </row>
    <row r="92" spans="2:6">
      <c r="B92" s="115" t="s">
        <v>228</v>
      </c>
      <c r="C92" s="116">
        <f t="shared" si="3"/>
        <v>256837.01481249853</v>
      </c>
      <c r="D92" s="126">
        <f>C92/C$93</f>
        <v>2.0541173794500654E-3</v>
      </c>
      <c r="E92" s="116">
        <f>D92*E$93</f>
        <v>256837.01481249856</v>
      </c>
      <c r="F92" s="101"/>
    </row>
    <row r="93" spans="2:6">
      <c r="B93" s="115" t="s">
        <v>190</v>
      </c>
      <c r="C93" s="121">
        <f>SUM(C75:C92)</f>
        <v>125035218.23142344</v>
      </c>
      <c r="D93" s="121">
        <f>SUM(D75:D92)</f>
        <v>1</v>
      </c>
      <c r="E93" s="121">
        <f>C67</f>
        <v>125035218.23142344</v>
      </c>
      <c r="F93" s="101"/>
    </row>
    <row r="94" spans="2:6">
      <c r="B94" s="115"/>
      <c r="C94" s="121"/>
      <c r="D94" s="123"/>
      <c r="E94" s="121">
        <f>SUM(E75:E92)-E93</f>
        <v>0</v>
      </c>
      <c r="F94" s="101"/>
    </row>
    <row r="95" spans="2:6">
      <c r="B95" s="115" t="s">
        <v>169</v>
      </c>
      <c r="C95" s="101"/>
      <c r="D95" s="101" t="s">
        <v>171</v>
      </c>
      <c r="E95" s="101"/>
      <c r="F95" s="101"/>
    </row>
    <row r="96" spans="2:6">
      <c r="B96" s="115" t="s">
        <v>192</v>
      </c>
      <c r="C96" s="120">
        <v>26173427</v>
      </c>
      <c r="D96" s="101"/>
      <c r="E96" s="101"/>
      <c r="F96" s="101"/>
    </row>
    <row r="97" spans="2:11">
      <c r="B97" s="115" t="s">
        <v>170</v>
      </c>
      <c r="C97" s="120">
        <v>63440</v>
      </c>
      <c r="D97" s="124">
        <f>C97/C98</f>
        <v>2.417971627481284E-3</v>
      </c>
      <c r="E97" s="101"/>
      <c r="F97" s="101"/>
    </row>
    <row r="98" spans="2:11">
      <c r="B98" s="115" t="s">
        <v>190</v>
      </c>
      <c r="C98" s="120">
        <f>C96+C97</f>
        <v>26236867</v>
      </c>
      <c r="D98" s="101"/>
      <c r="E98" s="101"/>
      <c r="F98" s="101"/>
    </row>
    <row r="99" spans="2:11">
      <c r="B99" s="101"/>
      <c r="C99" s="101"/>
      <c r="D99" s="101"/>
      <c r="E99" s="101"/>
      <c r="F99" s="101"/>
    </row>
    <row r="100" spans="2:11">
      <c r="B100" s="101"/>
      <c r="C100" s="101"/>
      <c r="D100" s="101"/>
      <c r="E100" s="101"/>
      <c r="F100" s="101"/>
    </row>
    <row r="101" spans="2:11" ht="15.75">
      <c r="B101" s="110" t="s">
        <v>293</v>
      </c>
      <c r="C101" s="101"/>
      <c r="D101" s="101"/>
      <c r="E101" s="101"/>
      <c r="F101" s="101"/>
    </row>
    <row r="102" spans="2:11">
      <c r="G102" s="70" t="s">
        <v>357</v>
      </c>
    </row>
    <row r="103" spans="2:11">
      <c r="B103" t="s">
        <v>83</v>
      </c>
      <c r="C103" t="s">
        <v>104</v>
      </c>
      <c r="D103" t="s">
        <v>105</v>
      </c>
      <c r="E103" t="s">
        <v>106</v>
      </c>
    </row>
    <row r="104" spans="2:11" ht="54.75" customHeight="1">
      <c r="B104" s="16"/>
      <c r="C104" s="12" t="s">
        <v>114</v>
      </c>
      <c r="D104" s="12" t="s">
        <v>172</v>
      </c>
      <c r="E104" s="12" t="s">
        <v>102</v>
      </c>
      <c r="F104" s="37" t="s">
        <v>103</v>
      </c>
      <c r="G104" s="37" t="s">
        <v>215</v>
      </c>
      <c r="I104" s="46" t="s">
        <v>269</v>
      </c>
      <c r="J104" s="46" t="s">
        <v>385</v>
      </c>
      <c r="K104" s="45" t="s">
        <v>268</v>
      </c>
    </row>
    <row r="105" spans="2:11">
      <c r="B105" s="115" t="s">
        <v>192</v>
      </c>
      <c r="C105" s="116">
        <f>I105*C$125</f>
        <v>2718006.4676010101</v>
      </c>
      <c r="D105" s="116">
        <f>J105*D$125</f>
        <v>1795895.5944860175</v>
      </c>
      <c r="E105" s="116">
        <f t="shared" ref="E105:E122" si="6">E75</f>
        <v>19748632.195127781</v>
      </c>
      <c r="F105" s="116">
        <f>C105+D105+E105</f>
        <v>24262534.257214807</v>
      </c>
      <c r="G105" s="117">
        <f>F105/F$123</f>
        <v>0.16030357438501955</v>
      </c>
      <c r="H105" s="101"/>
      <c r="I105" s="118">
        <f>K105/K$123</f>
        <v>0.17893179078440338</v>
      </c>
      <c r="J105" s="119">
        <f>+'indice trafico puertos'!J100</f>
        <v>0.16138138921672462</v>
      </c>
      <c r="K105" s="120">
        <v>8445142.5</v>
      </c>
    </row>
    <row r="106" spans="2:11">
      <c r="B106" s="115" t="s">
        <v>193</v>
      </c>
      <c r="C106" s="116">
        <f t="shared" ref="C106:C122" si="7">I106*C$125</f>
        <v>433943.08897942421</v>
      </c>
      <c r="D106" s="116">
        <f t="shared" ref="D106:D122" si="8">J106*D$125</f>
        <v>326333.10259867011</v>
      </c>
      <c r="E106" s="116">
        <f t="shared" si="6"/>
        <v>5659306.6692698505</v>
      </c>
      <c r="F106" s="116">
        <f t="shared" ref="F106:F122" si="9">C106+D106+E106</f>
        <v>6419582.8608479444</v>
      </c>
      <c r="G106" s="117">
        <f t="shared" ref="G106:G122" si="10">F106/F$123</f>
        <v>4.2414451340701265E-2</v>
      </c>
      <c r="H106" s="101"/>
      <c r="I106" s="118">
        <f t="shared" ref="I106:I122" si="11">K106/K$123</f>
        <v>2.856733967897318E-2</v>
      </c>
      <c r="J106" s="119">
        <f>+'indice trafico puertos'!J101</f>
        <v>2.9324694378934476E-2</v>
      </c>
      <c r="K106" s="120">
        <v>1348308.5</v>
      </c>
    </row>
    <row r="107" spans="2:11">
      <c r="B107" s="115" t="s">
        <v>194</v>
      </c>
      <c r="C107" s="116">
        <f t="shared" si="7"/>
        <v>345260.65287824674</v>
      </c>
      <c r="D107" s="116">
        <f t="shared" si="8"/>
        <v>272936.49521115882</v>
      </c>
      <c r="E107" s="116">
        <f t="shared" si="6"/>
        <v>4464164.7519106418</v>
      </c>
      <c r="F107" s="116">
        <f t="shared" si="9"/>
        <v>5082361.9000000469</v>
      </c>
      <c r="G107" s="117">
        <f t="shared" si="10"/>
        <v>3.3579376756406973E-2</v>
      </c>
      <c r="H107" s="101"/>
      <c r="I107" s="118">
        <f t="shared" si="11"/>
        <v>2.2729197904162488E-2</v>
      </c>
      <c r="J107" s="119">
        <f>+'indice trafico puertos'!J102</f>
        <v>2.4526409497500248E-2</v>
      </c>
      <c r="K107" s="120">
        <v>1072762.5</v>
      </c>
    </row>
    <row r="108" spans="2:11">
      <c r="B108" s="115" t="s">
        <v>260</v>
      </c>
      <c r="C108" s="116">
        <f t="shared" si="7"/>
        <v>359033.58433257299</v>
      </c>
      <c r="D108" s="116">
        <f t="shared" si="8"/>
        <v>296429.03975505481</v>
      </c>
      <c r="E108" s="116">
        <f t="shared" si="6"/>
        <v>847609.19009370054</v>
      </c>
      <c r="F108" s="116">
        <f t="shared" si="9"/>
        <v>1503071.8141813283</v>
      </c>
      <c r="G108" s="117">
        <f t="shared" si="10"/>
        <v>9.9308580800455178E-3</v>
      </c>
      <c r="H108" s="101"/>
      <c r="I108" s="118">
        <f t="shared" si="11"/>
        <v>2.363589747197058E-2</v>
      </c>
      <c r="J108" s="119">
        <f>+'indice trafico puertos'!J103</f>
        <v>2.6637478474098954E-2</v>
      </c>
      <c r="K108" s="120">
        <v>1115556.5</v>
      </c>
    </row>
    <row r="109" spans="2:11">
      <c r="B109" s="115" t="s">
        <v>195</v>
      </c>
      <c r="C109" s="116">
        <f t="shared" si="7"/>
        <v>681827.21116749872</v>
      </c>
      <c r="D109" s="116">
        <f t="shared" si="8"/>
        <v>451620.80461451685</v>
      </c>
      <c r="E109" s="116">
        <f t="shared" si="6"/>
        <v>2058774.8358273394</v>
      </c>
      <c r="F109" s="116">
        <f t="shared" si="9"/>
        <v>3192222.8516093548</v>
      </c>
      <c r="G109" s="117">
        <f t="shared" si="10"/>
        <v>2.1091149338381701E-2</v>
      </c>
      <c r="H109" s="101"/>
      <c r="I109" s="118">
        <f t="shared" si="11"/>
        <v>4.4886046208498273E-2</v>
      </c>
      <c r="J109" s="119">
        <f>+'indice trafico puertos'!J104</f>
        <v>4.0583201535568519E-2</v>
      </c>
      <c r="K109" s="120">
        <v>2118511.5</v>
      </c>
    </row>
    <row r="110" spans="2:11">
      <c r="B110" s="115" t="s">
        <v>196</v>
      </c>
      <c r="C110" s="116">
        <f t="shared" si="7"/>
        <v>190812.25988498301</v>
      </c>
      <c r="D110" s="116">
        <f t="shared" si="8"/>
        <v>140900.39319303274</v>
      </c>
      <c r="E110" s="116">
        <f t="shared" si="6"/>
        <v>1197722.8650565522</v>
      </c>
      <c r="F110" s="116">
        <f t="shared" si="9"/>
        <v>1529435.5181345679</v>
      </c>
      <c r="G110" s="117">
        <f t="shared" si="10"/>
        <v>1.0105044170127021E-2</v>
      </c>
      <c r="H110" s="101"/>
      <c r="I110" s="118">
        <f t="shared" si="11"/>
        <v>1.2561551921167436E-2</v>
      </c>
      <c r="J110" s="119">
        <f>+'indice trafico puertos'!J105</f>
        <v>1.266148280807055E-2</v>
      </c>
      <c r="K110" s="120">
        <v>592874.5</v>
      </c>
    </row>
    <row r="111" spans="2:11">
      <c r="B111" s="115" t="s">
        <v>197</v>
      </c>
      <c r="C111" s="116">
        <f t="shared" si="7"/>
        <v>815219.69691824273</v>
      </c>
      <c r="D111" s="116">
        <f t="shared" si="8"/>
        <v>607294.06530269131</v>
      </c>
      <c r="E111" s="116">
        <f t="shared" si="6"/>
        <v>4930973.9326180499</v>
      </c>
      <c r="F111" s="116">
        <f t="shared" si="9"/>
        <v>6353487.6948389839</v>
      </c>
      <c r="G111" s="117">
        <f t="shared" si="10"/>
        <v>4.1977757825980851E-2</v>
      </c>
      <c r="H111" s="101"/>
      <c r="I111" s="118">
        <f t="shared" si="11"/>
        <v>5.3667539791046791E-2</v>
      </c>
      <c r="J111" s="119">
        <f>+'indice trafico puertos'!J106</f>
        <v>5.4572192405021043E-2</v>
      </c>
      <c r="K111" s="120">
        <v>2532976.5</v>
      </c>
    </row>
    <row r="112" spans="2:11">
      <c r="B112" s="115" t="s">
        <v>198</v>
      </c>
      <c r="C112" s="116">
        <f t="shared" si="7"/>
        <v>679552.26687659568</v>
      </c>
      <c r="D112" s="116">
        <f t="shared" si="8"/>
        <v>416833.94432860462</v>
      </c>
      <c r="E112" s="116">
        <f t="shared" si="6"/>
        <v>7988024.2296197955</v>
      </c>
      <c r="F112" s="116">
        <f t="shared" si="9"/>
        <v>9084410.4408249967</v>
      </c>
      <c r="G112" s="117">
        <f t="shared" si="10"/>
        <v>6.0021078153111626E-2</v>
      </c>
      <c r="H112" s="101"/>
      <c r="I112" s="118">
        <f t="shared" si="11"/>
        <v>4.4736282085138655E-2</v>
      </c>
      <c r="J112" s="119">
        <f>+'indice trafico puertos'!J107</f>
        <v>3.7457211440896379E-2</v>
      </c>
      <c r="K112" s="120">
        <v>2111443</v>
      </c>
    </row>
    <row r="113" spans="2:11">
      <c r="B113" s="115" t="s">
        <v>199</v>
      </c>
      <c r="C113" s="116">
        <f t="shared" si="7"/>
        <v>2433863.3992029503</v>
      </c>
      <c r="D113" s="116">
        <f t="shared" si="8"/>
        <v>1920140.0724859317</v>
      </c>
      <c r="E113" s="116">
        <f t="shared" si="6"/>
        <v>20782234.269312251</v>
      </c>
      <c r="F113" s="116">
        <f t="shared" si="9"/>
        <v>25136237.741001133</v>
      </c>
      <c r="G113" s="117">
        <f t="shared" si="10"/>
        <v>0.16607616969261582</v>
      </c>
      <c r="H113" s="101"/>
      <c r="I113" s="118">
        <f t="shared" si="11"/>
        <v>0.16022608545460154</v>
      </c>
      <c r="J113" s="119">
        <f>+'indice trafico puertos'!J108</f>
        <v>0.17254615097887563</v>
      </c>
      <c r="K113" s="120">
        <v>7562279</v>
      </c>
    </row>
    <row r="114" spans="2:11">
      <c r="B114" s="115" t="s">
        <v>189</v>
      </c>
      <c r="C114" s="116">
        <f t="shared" si="7"/>
        <v>1648329.8183636938</v>
      </c>
      <c r="D114" s="116">
        <f t="shared" si="8"/>
        <v>1133561.1411214105</v>
      </c>
      <c r="E114" s="116">
        <f t="shared" si="6"/>
        <v>12066317.890168231</v>
      </c>
      <c r="F114" s="116">
        <f t="shared" si="9"/>
        <v>14848208.849653335</v>
      </c>
      <c r="G114" s="117">
        <f t="shared" si="10"/>
        <v>9.8102734305544212E-2</v>
      </c>
      <c r="H114" s="101"/>
      <c r="I114" s="118">
        <f t="shared" si="11"/>
        <v>0.10851284193722589</v>
      </c>
      <c r="J114" s="119">
        <f>+'indice trafico puertos'!J109</f>
        <v>0.10186319977505416</v>
      </c>
      <c r="K114" s="120">
        <v>5121540.5</v>
      </c>
    </row>
    <row r="115" spans="2:11">
      <c r="B115" s="115" t="s">
        <v>221</v>
      </c>
      <c r="C115" s="116">
        <f t="shared" si="7"/>
        <v>355979.45915063558</v>
      </c>
      <c r="D115" s="116">
        <f t="shared" si="8"/>
        <v>225896.40594264018</v>
      </c>
      <c r="E115" s="116">
        <f t="shared" si="6"/>
        <v>3110311.0012606275</v>
      </c>
      <c r="F115" s="116">
        <f t="shared" si="9"/>
        <v>3692186.8663539034</v>
      </c>
      <c r="G115" s="117">
        <f t="shared" si="10"/>
        <v>2.4394432407569049E-2</v>
      </c>
      <c r="H115" s="101"/>
      <c r="I115" s="118">
        <f t="shared" si="11"/>
        <v>2.3434838315343133E-2</v>
      </c>
      <c r="J115" s="119">
        <f>+'indice trafico puertos'!J110</f>
        <v>2.0299329160346841E-2</v>
      </c>
      <c r="K115" s="120">
        <v>1106067</v>
      </c>
    </row>
    <row r="116" spans="2:11">
      <c r="B116" s="115" t="s">
        <v>222</v>
      </c>
      <c r="C116" s="116">
        <f t="shared" si="7"/>
        <v>892700.88471660565</v>
      </c>
      <c r="D116" s="116">
        <f t="shared" si="8"/>
        <v>635221.05374032725</v>
      </c>
      <c r="E116" s="116">
        <f t="shared" si="6"/>
        <v>5827542.9680701634</v>
      </c>
      <c r="F116" s="116">
        <f t="shared" si="9"/>
        <v>7355464.9065270964</v>
      </c>
      <c r="G116" s="117">
        <f t="shared" si="10"/>
        <v>4.859786299649399E-2</v>
      </c>
      <c r="H116" s="101"/>
      <c r="I116" s="118">
        <f t="shared" si="11"/>
        <v>5.876828103288069E-2</v>
      </c>
      <c r="J116" s="119">
        <f>+'indice trafico puertos'!J111</f>
        <v>5.7081745969572759E-2</v>
      </c>
      <c r="K116" s="120">
        <v>2773719</v>
      </c>
    </row>
    <row r="117" spans="2:11">
      <c r="B117" s="115" t="s">
        <v>223</v>
      </c>
      <c r="C117" s="116">
        <f t="shared" si="7"/>
        <v>2091029.1175504399</v>
      </c>
      <c r="D117" s="116">
        <f t="shared" si="8"/>
        <v>1734005.0411198791</v>
      </c>
      <c r="E117" s="116">
        <f t="shared" si="6"/>
        <v>22087447.763041537</v>
      </c>
      <c r="F117" s="116">
        <f t="shared" si="9"/>
        <v>25912481.921711855</v>
      </c>
      <c r="G117" s="117">
        <f t="shared" si="10"/>
        <v>0.17120484732555918</v>
      </c>
      <c r="H117" s="101"/>
      <c r="I117" s="118">
        <f t="shared" si="11"/>
        <v>0.13765662041116031</v>
      </c>
      <c r="J117" s="119">
        <f>+'indice trafico puertos'!J112</f>
        <v>0.15581982789195406</v>
      </c>
      <c r="K117" s="120">
        <v>6497055.5</v>
      </c>
    </row>
    <row r="118" spans="2:11">
      <c r="B118" s="115" t="s">
        <v>224</v>
      </c>
      <c r="C118" s="116">
        <f t="shared" si="7"/>
        <v>474154.2620964325</v>
      </c>
      <c r="D118" s="116">
        <f t="shared" si="8"/>
        <v>292083.65308702254</v>
      </c>
      <c r="E118" s="116">
        <f t="shared" si="6"/>
        <v>3218862.6925466554</v>
      </c>
      <c r="F118" s="116">
        <f t="shared" si="9"/>
        <v>3985100.6077301102</v>
      </c>
      <c r="G118" s="117">
        <f t="shared" si="10"/>
        <v>2.6329725696856519E-2</v>
      </c>
      <c r="H118" s="101"/>
      <c r="I118" s="118">
        <f t="shared" si="11"/>
        <v>3.1214521465011576E-2</v>
      </c>
      <c r="J118" s="119">
        <f>+'indice trafico puertos'!J113</f>
        <v>2.6246996678094783E-2</v>
      </c>
      <c r="K118" s="120">
        <v>1473249</v>
      </c>
    </row>
    <row r="119" spans="2:11">
      <c r="B119" s="115" t="s">
        <v>225</v>
      </c>
      <c r="C119" s="116">
        <f t="shared" si="7"/>
        <v>207434.46371780045</v>
      </c>
      <c r="D119" s="116">
        <f t="shared" si="8"/>
        <v>163317.79398903673</v>
      </c>
      <c r="E119" s="116">
        <f t="shared" si="6"/>
        <v>2627334.7007398275</v>
      </c>
      <c r="F119" s="116">
        <f t="shared" si="9"/>
        <v>2998086.9584466647</v>
      </c>
      <c r="G119" s="117">
        <f t="shared" si="10"/>
        <v>1.9808485406391442E-2</v>
      </c>
      <c r="H119" s="101"/>
      <c r="I119" s="118">
        <f t="shared" si="11"/>
        <v>1.3655824776674859E-2</v>
      </c>
      <c r="J119" s="119">
        <f>+'indice trafico puertos'!J114</f>
        <v>1.4675938043772952E-2</v>
      </c>
      <c r="K119" s="120">
        <v>644521.5</v>
      </c>
    </row>
    <row r="120" spans="2:11">
      <c r="B120" s="115" t="s">
        <v>226</v>
      </c>
      <c r="C120" s="116">
        <f t="shared" si="7"/>
        <v>705603.65375570743</v>
      </c>
      <c r="D120" s="116">
        <f t="shared" si="8"/>
        <v>606933.29354977573</v>
      </c>
      <c r="E120" s="116">
        <f t="shared" si="6"/>
        <v>6816456.3709368315</v>
      </c>
      <c r="F120" s="116">
        <f t="shared" si="9"/>
        <v>8128993.3182423152</v>
      </c>
      <c r="G120" s="117">
        <f t="shared" si="10"/>
        <v>5.3708597430570826E-2</v>
      </c>
      <c r="H120" s="101"/>
      <c r="I120" s="118">
        <f t="shared" si="11"/>
        <v>4.6451296880821273E-2</v>
      </c>
      <c r="J120" s="119">
        <f>+'indice trafico puertos'!J115</f>
        <v>5.453977301112397E-2</v>
      </c>
      <c r="K120" s="120">
        <v>2192387.5</v>
      </c>
    </row>
    <row r="121" spans="2:11">
      <c r="B121" s="115" t="s">
        <v>227</v>
      </c>
      <c r="C121" s="116">
        <f t="shared" si="7"/>
        <v>103896.57863772257</v>
      </c>
      <c r="D121" s="116">
        <f t="shared" si="8"/>
        <v>75610.728222028149</v>
      </c>
      <c r="E121" s="116">
        <f t="shared" si="6"/>
        <v>1346664.8910110998</v>
      </c>
      <c r="F121" s="116">
        <f t="shared" si="9"/>
        <v>1526172.1978708506</v>
      </c>
      <c r="G121" s="117">
        <f t="shared" si="10"/>
        <v>1.0083483277225596E-2</v>
      </c>
      <c r="H121" s="101"/>
      <c r="I121" s="118">
        <f t="shared" si="11"/>
        <v>6.8397191447556434E-3</v>
      </c>
      <c r="J121" s="119">
        <f>+'indice trafico puertos'!J116</f>
        <v>6.7944731295202883E-3</v>
      </c>
      <c r="K121" s="120">
        <v>322818</v>
      </c>
    </row>
    <row r="122" spans="2:11">
      <c r="B122" s="115" t="s">
        <v>228</v>
      </c>
      <c r="C122" s="116">
        <f t="shared" si="7"/>
        <v>53535.134169437435</v>
      </c>
      <c r="D122" s="116">
        <f t="shared" si="8"/>
        <v>33256.895828767316</v>
      </c>
      <c r="E122" s="116">
        <f t="shared" si="6"/>
        <v>256837.01481249856</v>
      </c>
      <c r="F122" s="116">
        <f t="shared" si="9"/>
        <v>343629.04481070332</v>
      </c>
      <c r="G122" s="117">
        <f t="shared" si="10"/>
        <v>2.2703714113988527E-3</v>
      </c>
      <c r="H122" s="101"/>
      <c r="I122" s="118">
        <f t="shared" si="11"/>
        <v>3.5243247361642824E-3</v>
      </c>
      <c r="J122" s="119">
        <f>+'indice trafico puertos'!J117</f>
        <v>2.9885056048697548E-3</v>
      </c>
      <c r="K122" s="120">
        <v>166339.5</v>
      </c>
    </row>
    <row r="123" spans="2:11">
      <c r="B123" s="115" t="s">
        <v>190</v>
      </c>
      <c r="C123" s="121">
        <f>SUM(C105:C122)</f>
        <v>15190182</v>
      </c>
      <c r="D123" s="121">
        <f>SUM(D105:D122)</f>
        <v>11128269.518576562</v>
      </c>
      <c r="E123" s="121">
        <f>SUM(E105:E122)</f>
        <v>125035218.23142344</v>
      </c>
      <c r="F123" s="121">
        <f>SUM(F105:F122)</f>
        <v>151353669.75</v>
      </c>
      <c r="G123" s="122">
        <f>SUM(G105:G122)</f>
        <v>1</v>
      </c>
      <c r="H123" s="101"/>
      <c r="I123" s="123">
        <f>SUM(I105:I122)</f>
        <v>0.99999999999999989</v>
      </c>
      <c r="J123" s="123">
        <f>SUM(J105:J122)</f>
        <v>1</v>
      </c>
      <c r="K123" s="120">
        <f>SUM(K105:K122)</f>
        <v>47197552</v>
      </c>
    </row>
    <row r="124" spans="2:11">
      <c r="B124" s="101"/>
      <c r="C124" s="101"/>
      <c r="D124" s="101"/>
      <c r="E124" s="101"/>
      <c r="F124" s="101"/>
      <c r="G124" s="101"/>
      <c r="H124" s="101"/>
      <c r="I124" s="124"/>
      <c r="J124" s="124"/>
      <c r="K124" s="101"/>
    </row>
    <row r="125" spans="2:11">
      <c r="B125" s="115" t="s">
        <v>173</v>
      </c>
      <c r="C125" s="120">
        <f>C68</f>
        <v>15190182</v>
      </c>
      <c r="D125" s="120">
        <f>C66</f>
        <v>11128269.518576566</v>
      </c>
      <c r="E125" s="120">
        <f>C67</f>
        <v>125035218.23142344</v>
      </c>
      <c r="F125" s="101"/>
      <c r="G125" s="101"/>
      <c r="H125" s="101"/>
      <c r="I125" s="101"/>
      <c r="J125" s="101"/>
      <c r="K125" s="101"/>
    </row>
    <row r="129" spans="1:9">
      <c r="B129" s="6" t="s">
        <v>174</v>
      </c>
    </row>
    <row r="131" spans="1:9">
      <c r="B131" s="27"/>
      <c r="C131" s="27" t="s">
        <v>175</v>
      </c>
      <c r="D131" s="27" t="s">
        <v>176</v>
      </c>
      <c r="E131" s="27" t="s">
        <v>177</v>
      </c>
      <c r="F131" s="27"/>
      <c r="G131" s="27"/>
    </row>
    <row r="132" spans="1:9">
      <c r="A132" s="27"/>
      <c r="B132" s="3" t="s">
        <v>192</v>
      </c>
      <c r="C132" s="71">
        <f>G105</f>
        <v>0.16030357438501955</v>
      </c>
      <c r="D132" s="9" t="e">
        <f>#REF!</f>
        <v>#REF!</v>
      </c>
      <c r="E132" s="5" t="e">
        <f t="shared" ref="E132:E150" si="12">C132*C$152+D132*D$152</f>
        <v>#REF!</v>
      </c>
      <c r="H132" s="27"/>
      <c r="I132" s="27"/>
    </row>
    <row r="133" spans="1:9">
      <c r="B133" s="3" t="s">
        <v>193</v>
      </c>
      <c r="C133" s="71">
        <f t="shared" ref="C133:C149" si="13">G106</f>
        <v>4.2414451340701265E-2</v>
      </c>
      <c r="D133" s="9" t="e">
        <f>#REF!</f>
        <v>#REF!</v>
      </c>
      <c r="E133" s="5" t="e">
        <f t="shared" si="12"/>
        <v>#REF!</v>
      </c>
    </row>
    <row r="134" spans="1:9">
      <c r="B134" s="3" t="s">
        <v>194</v>
      </c>
      <c r="C134" s="71">
        <f t="shared" si="13"/>
        <v>3.3579376756406973E-2</v>
      </c>
      <c r="D134" s="9" t="e">
        <f>#REF!</f>
        <v>#REF!</v>
      </c>
      <c r="E134" s="5" t="e">
        <f t="shared" si="12"/>
        <v>#REF!</v>
      </c>
    </row>
    <row r="135" spans="1:9">
      <c r="B135" s="3" t="s">
        <v>260</v>
      </c>
      <c r="C135" s="71">
        <f t="shared" si="13"/>
        <v>9.9308580800455178E-3</v>
      </c>
      <c r="D135" s="9" t="e">
        <f>#REF!</f>
        <v>#REF!</v>
      </c>
      <c r="E135" s="5" t="e">
        <f t="shared" si="12"/>
        <v>#REF!</v>
      </c>
    </row>
    <row r="136" spans="1:9">
      <c r="B136" s="3" t="s">
        <v>195</v>
      </c>
      <c r="C136" s="71">
        <f t="shared" si="13"/>
        <v>2.1091149338381701E-2</v>
      </c>
      <c r="D136" s="9" t="e">
        <f>#REF!</f>
        <v>#REF!</v>
      </c>
      <c r="E136" s="5" t="e">
        <f t="shared" si="12"/>
        <v>#REF!</v>
      </c>
    </row>
    <row r="137" spans="1:9">
      <c r="B137" s="3" t="s">
        <v>196</v>
      </c>
      <c r="C137" s="71">
        <f t="shared" si="13"/>
        <v>1.0105044170127021E-2</v>
      </c>
      <c r="D137" s="9" t="e">
        <f>#REF!</f>
        <v>#REF!</v>
      </c>
      <c r="E137" s="5" t="e">
        <f t="shared" si="12"/>
        <v>#REF!</v>
      </c>
    </row>
    <row r="138" spans="1:9">
      <c r="B138" s="3" t="s">
        <v>197</v>
      </c>
      <c r="C138" s="71">
        <f t="shared" si="13"/>
        <v>4.1977757825980851E-2</v>
      </c>
      <c r="D138" s="9" t="e">
        <f>#REF!</f>
        <v>#REF!</v>
      </c>
      <c r="E138" s="5" t="e">
        <f t="shared" si="12"/>
        <v>#REF!</v>
      </c>
    </row>
    <row r="139" spans="1:9">
      <c r="B139" s="3" t="s">
        <v>198</v>
      </c>
      <c r="C139" s="71">
        <f t="shared" si="13"/>
        <v>6.0021078153111626E-2</v>
      </c>
      <c r="D139" s="9" t="e">
        <f>#REF!</f>
        <v>#REF!</v>
      </c>
      <c r="E139" s="5" t="e">
        <f t="shared" si="12"/>
        <v>#REF!</v>
      </c>
    </row>
    <row r="140" spans="1:9">
      <c r="B140" s="3" t="s">
        <v>199</v>
      </c>
      <c r="C140" s="71">
        <f t="shared" si="13"/>
        <v>0.16607616969261582</v>
      </c>
      <c r="D140" s="9" t="e">
        <f>#REF!</f>
        <v>#REF!</v>
      </c>
      <c r="E140" s="5" t="e">
        <f t="shared" si="12"/>
        <v>#REF!</v>
      </c>
    </row>
    <row r="141" spans="1:9">
      <c r="B141" s="3" t="s">
        <v>189</v>
      </c>
      <c r="C141" s="71">
        <f t="shared" si="13"/>
        <v>9.8102734305544212E-2</v>
      </c>
      <c r="D141" s="9" t="e">
        <f>#REF!</f>
        <v>#REF!</v>
      </c>
      <c r="E141" s="5" t="e">
        <f t="shared" si="12"/>
        <v>#REF!</v>
      </c>
    </row>
    <row r="142" spans="1:9">
      <c r="B142" s="3" t="s">
        <v>221</v>
      </c>
      <c r="C142" s="71">
        <f t="shared" si="13"/>
        <v>2.4394432407569049E-2</v>
      </c>
      <c r="D142" s="9" t="e">
        <f>#REF!</f>
        <v>#REF!</v>
      </c>
      <c r="E142" s="5" t="e">
        <f t="shared" si="12"/>
        <v>#REF!</v>
      </c>
    </row>
    <row r="143" spans="1:9">
      <c r="B143" s="3" t="s">
        <v>222</v>
      </c>
      <c r="C143" s="71">
        <f t="shared" si="13"/>
        <v>4.859786299649399E-2</v>
      </c>
      <c r="D143" s="9" t="e">
        <f>#REF!</f>
        <v>#REF!</v>
      </c>
      <c r="E143" s="5" t="e">
        <f t="shared" si="12"/>
        <v>#REF!</v>
      </c>
    </row>
    <row r="144" spans="1:9">
      <c r="B144" s="3" t="s">
        <v>223</v>
      </c>
      <c r="C144" s="71">
        <f t="shared" si="13"/>
        <v>0.17120484732555918</v>
      </c>
      <c r="D144" s="9" t="e">
        <f>#REF!</f>
        <v>#REF!</v>
      </c>
      <c r="E144" s="5" t="e">
        <f t="shared" si="12"/>
        <v>#REF!</v>
      </c>
    </row>
    <row r="145" spans="2:5">
      <c r="B145" s="3" t="s">
        <v>224</v>
      </c>
      <c r="C145" s="71">
        <f t="shared" si="13"/>
        <v>2.6329725696856519E-2</v>
      </c>
      <c r="D145" s="9" t="e">
        <f>#REF!</f>
        <v>#REF!</v>
      </c>
      <c r="E145" s="5" t="e">
        <f t="shared" si="12"/>
        <v>#REF!</v>
      </c>
    </row>
    <row r="146" spans="2:5">
      <c r="B146" s="3" t="s">
        <v>225</v>
      </c>
      <c r="C146" s="71">
        <f t="shared" si="13"/>
        <v>1.9808485406391442E-2</v>
      </c>
      <c r="D146" s="9" t="e">
        <f>#REF!</f>
        <v>#REF!</v>
      </c>
      <c r="E146" s="5" t="e">
        <f t="shared" si="12"/>
        <v>#REF!</v>
      </c>
    </row>
    <row r="147" spans="2:5">
      <c r="B147" s="3" t="s">
        <v>226</v>
      </c>
      <c r="C147" s="71">
        <f t="shared" si="13"/>
        <v>5.3708597430570826E-2</v>
      </c>
      <c r="D147" s="9" t="e">
        <f>#REF!</f>
        <v>#REF!</v>
      </c>
      <c r="E147" s="5" t="e">
        <f t="shared" si="12"/>
        <v>#REF!</v>
      </c>
    </row>
    <row r="148" spans="2:5">
      <c r="B148" s="3" t="s">
        <v>227</v>
      </c>
      <c r="C148" s="71">
        <f t="shared" si="13"/>
        <v>1.0083483277225596E-2</v>
      </c>
      <c r="D148" s="9" t="e">
        <f>#REF!</f>
        <v>#REF!</v>
      </c>
      <c r="E148" s="5" t="e">
        <f t="shared" si="12"/>
        <v>#REF!</v>
      </c>
    </row>
    <row r="149" spans="2:5">
      <c r="B149" s="3" t="s">
        <v>228</v>
      </c>
      <c r="C149" s="71">
        <f t="shared" si="13"/>
        <v>2.2703714113988527E-3</v>
      </c>
      <c r="D149" s="9" t="e">
        <f>#REF!</f>
        <v>#REF!</v>
      </c>
      <c r="E149" s="5" t="e">
        <f t="shared" si="12"/>
        <v>#REF!</v>
      </c>
    </row>
    <row r="150" spans="2:5">
      <c r="B150" s="4" t="s">
        <v>190</v>
      </c>
      <c r="C150" s="71">
        <f>SUM(C132:C149)</f>
        <v>1</v>
      </c>
      <c r="D150" s="9" t="e">
        <f>SUM(D132:D149)</f>
        <v>#REF!</v>
      </c>
      <c r="E150" s="5" t="e">
        <f t="shared" si="12"/>
        <v>#REF!</v>
      </c>
    </row>
    <row r="151" spans="2:5">
      <c r="C151" s="71"/>
      <c r="D151" s="9"/>
      <c r="E151" s="9"/>
    </row>
    <row r="152" spans="2:5">
      <c r="B152" t="s">
        <v>126</v>
      </c>
      <c r="C152" s="71">
        <f>F14</f>
        <v>0.69941168327796233</v>
      </c>
      <c r="D152" s="9">
        <f>F19</f>
        <v>0.30058831672203767</v>
      </c>
      <c r="E152" s="9"/>
    </row>
  </sheetData>
  <mergeCells count="5">
    <mergeCell ref="F38:F39"/>
    <mergeCell ref="D38:D39"/>
    <mergeCell ref="E38:E39"/>
    <mergeCell ref="B38:B39"/>
    <mergeCell ref="C38:C39"/>
  </mergeCells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S272"/>
  <sheetViews>
    <sheetView tabSelected="1" topLeftCell="A232" zoomScaleNormal="100" workbookViewId="0">
      <selection activeCell="I255" sqref="I255"/>
    </sheetView>
  </sheetViews>
  <sheetFormatPr baseColWidth="10" defaultRowHeight="12.75"/>
  <cols>
    <col min="1" max="1" width="4.625" style="62" customWidth="1"/>
    <col min="2" max="2" width="17.25" style="62" customWidth="1"/>
    <col min="3" max="4" width="15.875" style="62" customWidth="1"/>
    <col min="5" max="5" width="12.625" style="62" customWidth="1"/>
    <col min="6" max="6" width="17" style="62" customWidth="1"/>
    <col min="7" max="7" width="13.25" style="62" customWidth="1"/>
    <col min="8" max="8" width="10.625" style="62" customWidth="1"/>
    <col min="9" max="11" width="11" style="62"/>
    <col min="12" max="12" width="13.5" style="62" customWidth="1"/>
    <col min="13" max="13" width="14.375" style="62" customWidth="1"/>
    <col min="14" max="14" width="13.5" style="62" customWidth="1"/>
    <col min="15" max="15" width="3.25" style="62" customWidth="1"/>
    <col min="16" max="16" width="11" style="62"/>
    <col min="17" max="17" width="18.875" style="62" customWidth="1"/>
    <col min="18" max="16384" width="11" style="62"/>
  </cols>
  <sheetData>
    <row r="2" spans="2:19">
      <c r="B2" s="62" t="s">
        <v>118</v>
      </c>
    </row>
    <row r="3" spans="2:19">
      <c r="B3" s="62" t="s">
        <v>119</v>
      </c>
    </row>
    <row r="5" spans="2:19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2:19">
      <c r="B6" s="141" t="s">
        <v>289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2:19">
      <c r="B7" s="142" t="s">
        <v>240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</row>
    <row r="8" spans="2:19">
      <c r="B8" s="142" t="s">
        <v>350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</row>
    <row r="9" spans="2:19"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</row>
    <row r="10" spans="2:19">
      <c r="B10" s="142" t="s">
        <v>391</v>
      </c>
      <c r="C10" s="142"/>
      <c r="D10" s="142" t="s">
        <v>220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</row>
    <row r="11" spans="2:19">
      <c r="B11" s="142" t="s">
        <v>218</v>
      </c>
      <c r="C11" s="145">
        <v>188400.68848000001</v>
      </c>
      <c r="D11" s="146">
        <f>C11/C13</f>
        <v>9.1052641170126361E-2</v>
      </c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</row>
    <row r="12" spans="2:19">
      <c r="B12" s="142" t="s">
        <v>219</v>
      </c>
      <c r="C12" s="145">
        <v>1880739.6028816169</v>
      </c>
      <c r="D12" s="146">
        <f>C12/C13</f>
        <v>0.90894735882987365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</row>
    <row r="13" spans="2:19">
      <c r="B13" s="142" t="s">
        <v>190</v>
      </c>
      <c r="C13" s="145">
        <f>C11+C12</f>
        <v>2069140.2913616169</v>
      </c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</row>
    <row r="14" spans="2:19"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</row>
    <row r="15" spans="2:19"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</row>
    <row r="16" spans="2:19">
      <c r="B16" s="141" t="s">
        <v>368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</row>
    <row r="17" spans="2:19">
      <c r="B17" s="142" t="s">
        <v>244</v>
      </c>
      <c r="C17" s="142"/>
      <c r="D17" s="142"/>
      <c r="E17" s="142"/>
      <c r="F17" s="142"/>
      <c r="G17" s="142"/>
      <c r="H17" s="142"/>
      <c r="I17" s="142"/>
      <c r="J17" s="142"/>
      <c r="K17" s="142" t="s">
        <v>245</v>
      </c>
      <c r="L17" s="142"/>
      <c r="M17" s="142"/>
      <c r="N17" s="142"/>
      <c r="O17" s="142"/>
      <c r="P17" s="141" t="s">
        <v>347</v>
      </c>
      <c r="Q17" s="142"/>
      <c r="R17" s="142"/>
      <c r="S17" s="142"/>
    </row>
    <row r="18" spans="2:19">
      <c r="B18" s="142"/>
      <c r="C18" s="142"/>
      <c r="D18" s="142"/>
      <c r="E18" s="142"/>
      <c r="F18" s="142"/>
      <c r="G18" s="142" t="s">
        <v>245</v>
      </c>
      <c r="H18" s="142"/>
      <c r="I18" s="142"/>
      <c r="J18" s="142"/>
      <c r="K18" s="142" t="s">
        <v>371</v>
      </c>
      <c r="L18" s="142"/>
      <c r="M18" s="142"/>
      <c r="N18" s="142"/>
      <c r="O18" s="142"/>
      <c r="P18" s="141" t="s">
        <v>243</v>
      </c>
      <c r="Q18" s="142"/>
      <c r="R18" s="142"/>
      <c r="S18" s="142"/>
    </row>
    <row r="19" spans="2:19">
      <c r="B19" s="142" t="s">
        <v>369</v>
      </c>
      <c r="C19" s="142"/>
      <c r="D19" s="142"/>
      <c r="E19" s="142"/>
      <c r="F19" s="142"/>
      <c r="G19" s="142" t="s">
        <v>370</v>
      </c>
      <c r="H19" s="142"/>
      <c r="I19" s="142"/>
      <c r="J19" s="142"/>
      <c r="K19" s="142" t="s">
        <v>241</v>
      </c>
      <c r="L19" s="142"/>
      <c r="M19" s="142"/>
      <c r="N19" s="142"/>
      <c r="O19" s="142"/>
      <c r="P19" s="142"/>
      <c r="Q19" s="142"/>
      <c r="R19" s="142"/>
      <c r="S19" s="142"/>
    </row>
    <row r="20" spans="2:19"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</row>
    <row r="21" spans="2:19" ht="39" customHeight="1">
      <c r="B21" s="142"/>
      <c r="C21" s="142" t="s">
        <v>238</v>
      </c>
      <c r="D21" s="142" t="s">
        <v>239</v>
      </c>
      <c r="E21" s="142" t="s">
        <v>210</v>
      </c>
      <c r="F21" s="142"/>
      <c r="G21" s="142"/>
      <c r="H21" s="142"/>
      <c r="I21" s="142"/>
      <c r="J21" s="142"/>
      <c r="K21" s="142"/>
      <c r="L21" s="142" t="s">
        <v>127</v>
      </c>
      <c r="M21" s="142" t="s">
        <v>242</v>
      </c>
      <c r="N21" s="142" t="s">
        <v>190</v>
      </c>
      <c r="O21" s="142"/>
      <c r="P21" s="142"/>
      <c r="Q21" s="147" t="s">
        <v>348</v>
      </c>
      <c r="R21" s="148" t="s">
        <v>349</v>
      </c>
      <c r="S21" s="142"/>
    </row>
    <row r="22" spans="2:19">
      <c r="B22" s="142" t="s">
        <v>192</v>
      </c>
      <c r="C22" s="145">
        <v>3401869.9444269408</v>
      </c>
      <c r="D22" s="145">
        <v>3428715.5616261824</v>
      </c>
      <c r="E22" s="145">
        <f>(C22+D22)/2</f>
        <v>3415292.7530265618</v>
      </c>
      <c r="F22" s="142"/>
      <c r="G22" s="142" t="s">
        <v>192</v>
      </c>
      <c r="H22" s="145">
        <v>18222.478999999999</v>
      </c>
      <c r="I22" s="142"/>
      <c r="J22" s="142"/>
      <c r="K22" s="142" t="s">
        <v>192</v>
      </c>
      <c r="L22" s="145">
        <v>4357286.8002963308</v>
      </c>
      <c r="M22" s="145">
        <v>1044802.9999999998</v>
      </c>
      <c r="N22" s="145">
        <f>L22+M22</f>
        <v>5402089.8002963308</v>
      </c>
      <c r="O22" s="142"/>
      <c r="P22" s="142" t="s">
        <v>192</v>
      </c>
      <c r="Q22" s="149"/>
      <c r="R22" s="149"/>
      <c r="S22" s="142"/>
    </row>
    <row r="23" spans="2:19">
      <c r="B23" s="142" t="s">
        <v>193</v>
      </c>
      <c r="C23" s="145">
        <v>1164365.561264944</v>
      </c>
      <c r="D23" s="145">
        <v>1168373.7597650965</v>
      </c>
      <c r="E23" s="145">
        <f t="shared" ref="E23:E38" si="0">(C23+D23)/2</f>
        <v>1166369.6605150201</v>
      </c>
      <c r="F23" s="142"/>
      <c r="G23" s="142" t="s">
        <v>193</v>
      </c>
      <c r="H23" s="145">
        <v>343.40199999999999</v>
      </c>
      <c r="I23" s="142"/>
      <c r="J23" s="142"/>
      <c r="K23" s="142" t="s">
        <v>193</v>
      </c>
      <c r="L23" s="145">
        <v>752377.17646311084</v>
      </c>
      <c r="M23" s="145">
        <v>66829.589965140185</v>
      </c>
      <c r="N23" s="145">
        <f t="shared" ref="N23:N39" si="1">L23+M23</f>
        <v>819206.76642825105</v>
      </c>
      <c r="O23" s="142"/>
      <c r="P23" s="142" t="s">
        <v>193</v>
      </c>
      <c r="Q23" s="149"/>
      <c r="R23" s="149"/>
      <c r="S23" s="142"/>
    </row>
    <row r="24" spans="2:19">
      <c r="B24" s="142" t="s">
        <v>194</v>
      </c>
      <c r="C24" s="145">
        <v>191969.44771906536</v>
      </c>
      <c r="D24" s="145">
        <v>193121.498507446</v>
      </c>
      <c r="E24" s="145">
        <f t="shared" si="0"/>
        <v>192545.47311325569</v>
      </c>
      <c r="F24" s="142"/>
      <c r="G24" s="142" t="s">
        <v>194</v>
      </c>
      <c r="H24" s="145">
        <v>6008.6390000000029</v>
      </c>
      <c r="I24" s="142"/>
      <c r="J24" s="142"/>
      <c r="K24" s="142" t="s">
        <v>194</v>
      </c>
      <c r="L24" s="145">
        <v>8959.7364567518616</v>
      </c>
      <c r="M24" s="145"/>
      <c r="N24" s="145">
        <f t="shared" si="1"/>
        <v>8959.7364567518616</v>
      </c>
      <c r="O24" s="142"/>
      <c r="P24" s="142" t="s">
        <v>194</v>
      </c>
      <c r="Q24" s="150">
        <v>174609</v>
      </c>
      <c r="R24" s="150">
        <v>2685.43</v>
      </c>
      <c r="S24" s="142"/>
    </row>
    <row r="25" spans="2:19">
      <c r="B25" s="142" t="s">
        <v>260</v>
      </c>
      <c r="C25" s="142"/>
      <c r="D25" s="142"/>
      <c r="E25" s="145"/>
      <c r="F25" s="142"/>
      <c r="G25" s="142" t="s">
        <v>260</v>
      </c>
      <c r="H25" s="145"/>
      <c r="I25" s="142"/>
      <c r="J25" s="142"/>
      <c r="K25" s="142" t="s">
        <v>260</v>
      </c>
      <c r="L25" s="145"/>
      <c r="M25" s="145"/>
      <c r="N25" s="145">
        <f t="shared" si="1"/>
        <v>0</v>
      </c>
      <c r="O25" s="142"/>
      <c r="P25" s="142" t="s">
        <v>260</v>
      </c>
      <c r="Q25" s="149"/>
      <c r="R25" s="149"/>
      <c r="S25" s="142"/>
    </row>
    <row r="26" spans="2:19">
      <c r="B26" s="142" t="s">
        <v>195</v>
      </c>
      <c r="C26" s="142"/>
      <c r="D26" s="142"/>
      <c r="E26" s="145"/>
      <c r="F26" s="142"/>
      <c r="G26" s="142" t="s">
        <v>195</v>
      </c>
      <c r="H26" s="145"/>
      <c r="I26" s="142"/>
      <c r="J26" s="142"/>
      <c r="K26" s="142" t="s">
        <v>195</v>
      </c>
      <c r="L26" s="145"/>
      <c r="M26" s="145"/>
      <c r="N26" s="145">
        <f t="shared" si="1"/>
        <v>0</v>
      </c>
      <c r="O26" s="142"/>
      <c r="P26" s="142" t="s">
        <v>195</v>
      </c>
      <c r="Q26" s="149"/>
      <c r="R26" s="149"/>
      <c r="S26" s="142"/>
    </row>
    <row r="27" spans="2:19">
      <c r="B27" s="142" t="s">
        <v>196</v>
      </c>
      <c r="C27" s="145">
        <v>116429.89047237123</v>
      </c>
      <c r="D27" s="145">
        <v>122331.14799373462</v>
      </c>
      <c r="E27" s="145">
        <f t="shared" si="0"/>
        <v>119380.51923305292</v>
      </c>
      <c r="F27" s="142"/>
      <c r="G27" s="142" t="s">
        <v>196</v>
      </c>
      <c r="H27" s="145">
        <v>1033.7610000000002</v>
      </c>
      <c r="I27" s="142"/>
      <c r="J27" s="142"/>
      <c r="K27" s="142" t="s">
        <v>196</v>
      </c>
      <c r="L27" s="145">
        <v>30028.758721289803</v>
      </c>
      <c r="M27" s="145"/>
      <c r="N27" s="145">
        <f t="shared" si="1"/>
        <v>30028.758721289803</v>
      </c>
      <c r="O27" s="142"/>
      <c r="P27" s="142" t="s">
        <v>196</v>
      </c>
      <c r="Q27" s="150">
        <v>77843.5</v>
      </c>
      <c r="R27" s="150">
        <v>3497.1030000000001</v>
      </c>
      <c r="S27" s="142"/>
    </row>
    <row r="28" spans="2:19">
      <c r="B28" s="142" t="s">
        <v>197</v>
      </c>
      <c r="C28" s="145">
        <v>842286.6471987454</v>
      </c>
      <c r="D28" s="145">
        <v>852776.85635216814</v>
      </c>
      <c r="E28" s="145">
        <f t="shared" si="0"/>
        <v>847531.75177545683</v>
      </c>
      <c r="F28" s="142"/>
      <c r="G28" s="142" t="s">
        <v>197</v>
      </c>
      <c r="H28" s="145"/>
      <c r="I28" s="142"/>
      <c r="J28" s="142"/>
      <c r="K28" s="142" t="s">
        <v>197</v>
      </c>
      <c r="L28" s="145">
        <v>2312329.5568298344</v>
      </c>
      <c r="M28" s="145">
        <v>833311.03008963563</v>
      </c>
      <c r="N28" s="145">
        <f t="shared" si="1"/>
        <v>3145640.5869194698</v>
      </c>
      <c r="O28" s="142"/>
      <c r="P28" s="142" t="s">
        <v>197</v>
      </c>
      <c r="Q28" s="150">
        <v>16630</v>
      </c>
      <c r="R28" s="150">
        <v>196.82599999999999</v>
      </c>
      <c r="S28" s="142"/>
    </row>
    <row r="29" spans="2:19">
      <c r="B29" s="142" t="s">
        <v>198</v>
      </c>
      <c r="C29" s="145">
        <v>574286.94121524727</v>
      </c>
      <c r="D29" s="145">
        <v>576607.43829369184</v>
      </c>
      <c r="E29" s="145">
        <f t="shared" si="0"/>
        <v>575447.18975446955</v>
      </c>
      <c r="F29" s="142"/>
      <c r="G29" s="142" t="s">
        <v>198</v>
      </c>
      <c r="H29" s="145"/>
      <c r="I29" s="142"/>
      <c r="J29" s="142"/>
      <c r="K29" s="142" t="s">
        <v>198</v>
      </c>
      <c r="L29" s="145">
        <v>982844.1288198526</v>
      </c>
      <c r="M29" s="145">
        <v>1374721.9126493786</v>
      </c>
      <c r="N29" s="145">
        <f t="shared" si="1"/>
        <v>2357566.0414692312</v>
      </c>
      <c r="O29" s="142"/>
      <c r="P29" s="142" t="s">
        <v>198</v>
      </c>
      <c r="Q29" s="149"/>
      <c r="R29" s="149"/>
      <c r="S29" s="142"/>
    </row>
    <row r="30" spans="2:19">
      <c r="B30" s="142" t="s">
        <v>199</v>
      </c>
      <c r="C30" s="145">
        <v>4005863.7336742752</v>
      </c>
      <c r="D30" s="145">
        <v>3970908.6102136769</v>
      </c>
      <c r="E30" s="145">
        <f t="shared" si="0"/>
        <v>3988386.1719439761</v>
      </c>
      <c r="F30" s="142"/>
      <c r="G30" s="142" t="s">
        <v>199</v>
      </c>
      <c r="H30" s="145">
        <v>105917.96200000004</v>
      </c>
      <c r="I30" s="142"/>
      <c r="J30" s="142"/>
      <c r="K30" s="142" t="s">
        <v>199</v>
      </c>
      <c r="L30" s="145">
        <v>10518097.58737189</v>
      </c>
      <c r="M30" s="145">
        <v>468323.49725609645</v>
      </c>
      <c r="N30" s="145">
        <f t="shared" si="1"/>
        <v>10986421.084627986</v>
      </c>
      <c r="O30" s="142"/>
      <c r="P30" s="142" t="s">
        <v>199</v>
      </c>
      <c r="Q30" s="149"/>
      <c r="R30" s="149"/>
      <c r="S30" s="142"/>
    </row>
    <row r="31" spans="2:19">
      <c r="B31" s="142" t="s">
        <v>189</v>
      </c>
      <c r="C31" s="145">
        <v>2669915.4789836234</v>
      </c>
      <c r="D31" s="145">
        <v>2711047.4028145801</v>
      </c>
      <c r="E31" s="145">
        <f t="shared" si="0"/>
        <v>2690481.440899102</v>
      </c>
      <c r="F31" s="142"/>
      <c r="G31" s="142" t="s">
        <v>189</v>
      </c>
      <c r="H31" s="145">
        <v>19225.678000000004</v>
      </c>
      <c r="I31" s="142"/>
      <c r="J31" s="142"/>
      <c r="K31" s="142" t="s">
        <v>189</v>
      </c>
      <c r="L31" s="145">
        <v>1045532.1465310013</v>
      </c>
      <c r="M31" s="145"/>
      <c r="N31" s="145">
        <f t="shared" si="1"/>
        <v>1045532.1465310013</v>
      </c>
      <c r="O31" s="142"/>
      <c r="P31" s="142" t="s">
        <v>189</v>
      </c>
      <c r="Q31" s="149"/>
      <c r="R31" s="149"/>
      <c r="S31" s="142"/>
    </row>
    <row r="32" spans="2:19">
      <c r="B32" s="142" t="s">
        <v>221</v>
      </c>
      <c r="C32" s="145">
        <v>1340.0498968965098</v>
      </c>
      <c r="D32" s="145">
        <v>1873.0684751360404</v>
      </c>
      <c r="E32" s="145">
        <f t="shared" si="0"/>
        <v>1606.5591860162751</v>
      </c>
      <c r="F32" s="142"/>
      <c r="G32" s="142" t="s">
        <v>221</v>
      </c>
      <c r="H32" s="145"/>
      <c r="I32" s="142"/>
      <c r="J32" s="142"/>
      <c r="K32" s="142" t="s">
        <v>221</v>
      </c>
      <c r="L32" s="145">
        <v>449334.71030881896</v>
      </c>
      <c r="M32" s="145"/>
      <c r="N32" s="145">
        <f t="shared" si="1"/>
        <v>449334.71030881896</v>
      </c>
      <c r="O32" s="142"/>
      <c r="P32" s="142" t="s">
        <v>221</v>
      </c>
      <c r="Q32" s="149"/>
      <c r="R32" s="149"/>
      <c r="S32" s="142"/>
    </row>
    <row r="33" spans="2:19">
      <c r="B33" s="142" t="s">
        <v>222</v>
      </c>
      <c r="C33" s="145">
        <v>366805.82601357443</v>
      </c>
      <c r="D33" s="145">
        <v>358627.89118914097</v>
      </c>
      <c r="E33" s="145">
        <f t="shared" si="0"/>
        <v>362716.85860135767</v>
      </c>
      <c r="F33" s="142"/>
      <c r="G33" s="142" t="s">
        <v>222</v>
      </c>
      <c r="H33" s="145"/>
      <c r="I33" s="142"/>
      <c r="J33" s="142"/>
      <c r="K33" s="142" t="s">
        <v>222</v>
      </c>
      <c r="L33" s="145">
        <v>3088262.7575809103</v>
      </c>
      <c r="M33" s="145">
        <v>269684</v>
      </c>
      <c r="N33" s="145">
        <f t="shared" si="1"/>
        <v>3357946.7575809103</v>
      </c>
      <c r="O33" s="142"/>
      <c r="P33" s="142" t="s">
        <v>222</v>
      </c>
      <c r="Q33" s="150">
        <v>100744.5</v>
      </c>
      <c r="R33" s="150">
        <v>103.842</v>
      </c>
      <c r="S33" s="142"/>
    </row>
    <row r="34" spans="2:19">
      <c r="B34" s="142" t="s">
        <v>223</v>
      </c>
      <c r="C34" s="145">
        <v>7748725.8160271896</v>
      </c>
      <c r="D34" s="145">
        <v>7678554.3525137203</v>
      </c>
      <c r="E34" s="145">
        <f t="shared" si="0"/>
        <v>7713640.0842704549</v>
      </c>
      <c r="F34" s="142"/>
      <c r="G34" s="142" t="s">
        <v>223</v>
      </c>
      <c r="H34" s="145">
        <v>231113.73099999997</v>
      </c>
      <c r="I34" s="142"/>
      <c r="J34" s="142"/>
      <c r="K34" s="142" t="s">
        <v>223</v>
      </c>
      <c r="L34" s="145">
        <v>1129730.6421018916</v>
      </c>
      <c r="M34" s="145">
        <v>1986489.9700397491</v>
      </c>
      <c r="N34" s="145">
        <f t="shared" si="1"/>
        <v>3116220.6121416409</v>
      </c>
      <c r="O34" s="142"/>
      <c r="P34" s="142" t="s">
        <v>223</v>
      </c>
      <c r="Q34" s="149"/>
      <c r="R34" s="149"/>
      <c r="S34" s="142"/>
    </row>
    <row r="35" spans="2:19">
      <c r="B35" s="142" t="s">
        <v>224</v>
      </c>
      <c r="C35" s="145">
        <v>302168.28935520881</v>
      </c>
      <c r="D35" s="145">
        <v>301116.4984467582</v>
      </c>
      <c r="E35" s="145">
        <f t="shared" si="0"/>
        <v>301642.3939009835</v>
      </c>
      <c r="F35" s="142"/>
      <c r="G35" s="142" t="s">
        <v>224</v>
      </c>
      <c r="H35" s="145">
        <v>4674.9849999999997</v>
      </c>
      <c r="I35" s="142"/>
      <c r="J35" s="142"/>
      <c r="K35" s="142" t="s">
        <v>224</v>
      </c>
      <c r="L35" s="145">
        <v>141174.61170387789</v>
      </c>
      <c r="M35" s="145"/>
      <c r="N35" s="145">
        <f t="shared" si="1"/>
        <v>141174.61170387789</v>
      </c>
      <c r="O35" s="142"/>
      <c r="P35" s="142" t="s">
        <v>224</v>
      </c>
      <c r="Q35" s="150">
        <v>0</v>
      </c>
      <c r="R35" s="150">
        <v>313.43700000000001</v>
      </c>
      <c r="S35" s="142"/>
    </row>
    <row r="36" spans="2:19">
      <c r="B36" s="142" t="s">
        <v>225</v>
      </c>
      <c r="C36" s="145">
        <v>321263.61441412289</v>
      </c>
      <c r="D36" s="145">
        <v>331129.308336218</v>
      </c>
      <c r="E36" s="145">
        <f t="shared" si="0"/>
        <v>326196.46137517045</v>
      </c>
      <c r="F36" s="142"/>
      <c r="G36" s="142" t="s">
        <v>225</v>
      </c>
      <c r="H36" s="145"/>
      <c r="I36" s="142"/>
      <c r="J36" s="142"/>
      <c r="K36" s="142" t="s">
        <v>225</v>
      </c>
      <c r="L36" s="145">
        <v>263703.11355326913</v>
      </c>
      <c r="M36" s="145"/>
      <c r="N36" s="145">
        <f t="shared" si="1"/>
        <v>263703.11355326913</v>
      </c>
      <c r="O36" s="142"/>
      <c r="P36" s="142" t="s">
        <v>225</v>
      </c>
      <c r="Q36" s="149"/>
      <c r="R36" s="149"/>
      <c r="S36" s="142"/>
    </row>
    <row r="37" spans="2:19">
      <c r="B37" s="142" t="s">
        <v>226</v>
      </c>
      <c r="C37" s="145">
        <v>380810.731097034</v>
      </c>
      <c r="D37" s="145">
        <v>369163.53166407428</v>
      </c>
      <c r="E37" s="145">
        <f t="shared" si="0"/>
        <v>374987.13138055417</v>
      </c>
      <c r="F37" s="142"/>
      <c r="G37" s="142" t="s">
        <v>226</v>
      </c>
      <c r="H37" s="145">
        <v>19848.063999999998</v>
      </c>
      <c r="I37" s="142"/>
      <c r="J37" s="142"/>
      <c r="K37" s="142" t="s">
        <v>226</v>
      </c>
      <c r="L37" s="145">
        <v>286631.36034686893</v>
      </c>
      <c r="M37" s="145"/>
      <c r="N37" s="145">
        <f t="shared" si="1"/>
        <v>286631.36034686893</v>
      </c>
      <c r="O37" s="142"/>
      <c r="P37" s="142" t="s">
        <v>226</v>
      </c>
      <c r="Q37" s="150">
        <v>55165</v>
      </c>
      <c r="R37" s="150">
        <v>1249.067</v>
      </c>
      <c r="S37" s="142"/>
    </row>
    <row r="38" spans="2:19">
      <c r="B38" s="142" t="s">
        <v>227</v>
      </c>
      <c r="C38" s="145">
        <v>64245.894888119408</v>
      </c>
      <c r="D38" s="145">
        <v>64846.054475917488</v>
      </c>
      <c r="E38" s="145">
        <f t="shared" si="0"/>
        <v>64545.974682018452</v>
      </c>
      <c r="F38" s="142"/>
      <c r="G38" s="142" t="s">
        <v>227</v>
      </c>
      <c r="H38" s="145"/>
      <c r="I38" s="142"/>
      <c r="J38" s="142"/>
      <c r="K38" s="142" t="s">
        <v>227</v>
      </c>
      <c r="L38" s="145">
        <v>80407.33785160548</v>
      </c>
      <c r="M38" s="145"/>
      <c r="N38" s="145">
        <f t="shared" si="1"/>
        <v>80407.33785160548</v>
      </c>
      <c r="O38" s="142"/>
      <c r="P38" s="142" t="s">
        <v>227</v>
      </c>
      <c r="Q38" s="149"/>
      <c r="R38" s="149"/>
      <c r="S38" s="142"/>
    </row>
    <row r="39" spans="2:19">
      <c r="B39" s="142" t="s">
        <v>228</v>
      </c>
      <c r="C39" s="142"/>
      <c r="D39" s="142"/>
      <c r="E39" s="145"/>
      <c r="F39" s="142"/>
      <c r="G39" s="142" t="s">
        <v>228</v>
      </c>
      <c r="H39" s="145"/>
      <c r="I39" s="142"/>
      <c r="J39" s="142"/>
      <c r="K39" s="142" t="s">
        <v>228</v>
      </c>
      <c r="L39" s="145"/>
      <c r="M39" s="145"/>
      <c r="N39" s="145">
        <f t="shared" si="1"/>
        <v>0</v>
      </c>
      <c r="O39" s="142"/>
      <c r="P39" s="142" t="s">
        <v>228</v>
      </c>
      <c r="Q39" s="149"/>
      <c r="R39" s="149"/>
      <c r="S39" s="142"/>
    </row>
    <row r="40" spans="2:19">
      <c r="B40" s="151" t="s">
        <v>190</v>
      </c>
      <c r="C40" s="145">
        <f>SUM(C22:C39)</f>
        <v>22152347.866647355</v>
      </c>
      <c r="D40" s="145">
        <f>SUM(D22:D39)</f>
        <v>22129192.980667543</v>
      </c>
      <c r="E40" s="145">
        <f>SUM(E22:E39)</f>
        <v>22140770.423657451</v>
      </c>
      <c r="F40" s="142"/>
      <c r="G40" s="151" t="s">
        <v>190</v>
      </c>
      <c r="H40" s="145">
        <f>SUM(H22:H39)</f>
        <v>406388.701</v>
      </c>
      <c r="I40" s="142"/>
      <c r="J40" s="142"/>
      <c r="K40" s="142" t="s">
        <v>190</v>
      </c>
      <c r="L40" s="145">
        <f>SUM(L22:L39)</f>
        <v>25446700.424937304</v>
      </c>
      <c r="M40" s="145">
        <f>SUM(M22:M39)</f>
        <v>6044163</v>
      </c>
      <c r="N40" s="145">
        <f>SUM(N22:N39)</f>
        <v>31490863.424937304</v>
      </c>
      <c r="O40" s="142"/>
      <c r="P40" s="142" t="s">
        <v>190</v>
      </c>
      <c r="Q40" s="145">
        <f>SUM(Q22:Q39)</f>
        <v>424992</v>
      </c>
      <c r="R40" s="145">
        <f>SUM(R22:R39)</f>
        <v>8045.704999999999</v>
      </c>
      <c r="S40" s="142"/>
    </row>
    <row r="41" spans="2:19"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</row>
    <row r="42" spans="2:19" ht="15">
      <c r="B42" s="142" t="s">
        <v>209</v>
      </c>
      <c r="C42" s="145">
        <v>196187.13335265935</v>
      </c>
      <c r="D42" s="152">
        <v>219342.0193324812</v>
      </c>
      <c r="E42" s="145">
        <f>(C42+D42)/2</f>
        <v>207764.57634257028</v>
      </c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</row>
    <row r="43" spans="2:19"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</row>
    <row r="44" spans="2:19"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</row>
    <row r="45" spans="2:19">
      <c r="B45" s="141" t="s">
        <v>361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</row>
    <row r="46" spans="2:19">
      <c r="B46" s="142" t="s">
        <v>262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</row>
    <row r="47" spans="2:19">
      <c r="B47" s="142" t="s">
        <v>263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</row>
    <row r="48" spans="2:19">
      <c r="B48" s="142" t="s">
        <v>261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</row>
    <row r="49" spans="2:19"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</row>
    <row r="50" spans="2:19">
      <c r="B50" s="142"/>
      <c r="C50" s="142" t="s">
        <v>211</v>
      </c>
      <c r="D50" s="142" t="s">
        <v>211</v>
      </c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</row>
    <row r="51" spans="2:19">
      <c r="B51" s="142"/>
      <c r="C51" s="142" t="s">
        <v>264</v>
      </c>
      <c r="D51" s="142" t="s">
        <v>265</v>
      </c>
      <c r="E51" s="142" t="s">
        <v>212</v>
      </c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</row>
    <row r="52" spans="2:19">
      <c r="B52" s="142" t="s">
        <v>246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</row>
    <row r="53" spans="2:19">
      <c r="B53" s="151" t="s">
        <v>128</v>
      </c>
      <c r="C53" s="153">
        <v>409.8</v>
      </c>
      <c r="D53" s="145">
        <v>7468</v>
      </c>
      <c r="E53" s="154">
        <f>D53/C53</f>
        <v>18.223523670082965</v>
      </c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</row>
    <row r="54" spans="2:19">
      <c r="B54" s="151" t="s">
        <v>127</v>
      </c>
      <c r="C54" s="153">
        <v>25.5</v>
      </c>
      <c r="D54" s="145">
        <v>2498</v>
      </c>
      <c r="E54" s="154">
        <f>D54/C54</f>
        <v>97.960784313725483</v>
      </c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</row>
    <row r="55" spans="2:19">
      <c r="B55" s="142" t="s">
        <v>248</v>
      </c>
      <c r="C55" s="153">
        <v>10.4</v>
      </c>
      <c r="D55" s="145">
        <v>4683</v>
      </c>
      <c r="E55" s="145">
        <f>D55/C55</f>
        <v>450.28846153846155</v>
      </c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</row>
    <row r="56" spans="2:19">
      <c r="B56" s="142" t="s">
        <v>213</v>
      </c>
      <c r="C56" s="153">
        <v>18</v>
      </c>
      <c r="D56" s="145">
        <v>6495</v>
      </c>
      <c r="E56" s="145">
        <f>D56/C56</f>
        <v>360.83333333333331</v>
      </c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</row>
    <row r="57" spans="2:19">
      <c r="B57" s="151" t="s">
        <v>214</v>
      </c>
      <c r="C57" s="153">
        <f>C55+C56</f>
        <v>28.4</v>
      </c>
      <c r="D57" s="145">
        <f>D55+D56</f>
        <v>11178</v>
      </c>
      <c r="E57" s="154">
        <f>D57/C57</f>
        <v>393.59154929577466</v>
      </c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</row>
    <row r="58" spans="2:19">
      <c r="B58" s="151"/>
      <c r="C58" s="145"/>
      <c r="D58" s="145"/>
      <c r="E58" s="154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</row>
    <row r="59" spans="2:19">
      <c r="B59" s="151" t="s">
        <v>247</v>
      </c>
      <c r="C59" s="145"/>
      <c r="D59" s="145"/>
      <c r="E59" s="154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</row>
    <row r="60" spans="2:19">
      <c r="B60" s="151" t="s">
        <v>127</v>
      </c>
      <c r="C60" s="153">
        <v>0.5</v>
      </c>
      <c r="D60" s="153">
        <v>28</v>
      </c>
      <c r="E60" s="154">
        <f>D60/C60</f>
        <v>56</v>
      </c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</row>
    <row r="61" spans="2:19">
      <c r="B61" s="151" t="s">
        <v>128</v>
      </c>
      <c r="C61" s="153">
        <v>8</v>
      </c>
      <c r="D61" s="153">
        <v>147</v>
      </c>
      <c r="E61" s="154">
        <f>D61/C61</f>
        <v>18.375</v>
      </c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</row>
    <row r="62" spans="2:19">
      <c r="B62" s="151"/>
      <c r="C62" s="145"/>
      <c r="D62" s="145"/>
      <c r="E62" s="154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</row>
    <row r="63" spans="2:19"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</row>
    <row r="64" spans="2:19"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</row>
    <row r="65" spans="2:19">
      <c r="B65" s="141" t="s">
        <v>202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</row>
    <row r="66" spans="2:19">
      <c r="B66" s="142" t="s">
        <v>203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</row>
    <row r="67" spans="2:19">
      <c r="B67" s="142" t="s">
        <v>204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</row>
    <row r="68" spans="2:19"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</row>
    <row r="69" spans="2:19">
      <c r="B69" s="142"/>
      <c r="C69" s="141" t="s">
        <v>387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</row>
    <row r="70" spans="2:19">
      <c r="B70" s="142"/>
      <c r="C70" s="142" t="s">
        <v>205</v>
      </c>
      <c r="D70" s="142"/>
      <c r="E70" s="142" t="s">
        <v>121</v>
      </c>
      <c r="F70" s="142"/>
      <c r="G70" s="142" t="s">
        <v>266</v>
      </c>
      <c r="H70" s="142"/>
      <c r="I70" s="142" t="s">
        <v>113</v>
      </c>
      <c r="J70" s="142"/>
      <c r="K70" s="142"/>
      <c r="L70" s="142"/>
      <c r="M70" s="142"/>
      <c r="N70" s="142"/>
      <c r="O70" s="142"/>
      <c r="P70" s="142"/>
      <c r="Q70" s="142"/>
      <c r="R70" s="142"/>
      <c r="S70" s="142"/>
    </row>
    <row r="71" spans="2:19" s="75" customFormat="1" ht="25.5">
      <c r="B71" s="155"/>
      <c r="C71" s="155" t="s">
        <v>207</v>
      </c>
      <c r="D71" s="155" t="s">
        <v>120</v>
      </c>
      <c r="E71" s="155" t="s">
        <v>219</v>
      </c>
      <c r="F71" s="155" t="s">
        <v>120</v>
      </c>
      <c r="G71" s="155" t="s">
        <v>219</v>
      </c>
      <c r="H71" s="155" t="s">
        <v>120</v>
      </c>
      <c r="I71" s="156" t="s">
        <v>123</v>
      </c>
      <c r="J71" s="155" t="s">
        <v>215</v>
      </c>
      <c r="K71" s="155"/>
      <c r="L71" s="155"/>
      <c r="M71" s="155"/>
      <c r="N71" s="155"/>
      <c r="O71" s="155"/>
      <c r="P71" s="155"/>
      <c r="Q71" s="155"/>
      <c r="R71" s="155"/>
      <c r="S71" s="155"/>
    </row>
    <row r="72" spans="2:19">
      <c r="B72" s="142" t="s">
        <v>192</v>
      </c>
      <c r="C72" s="145">
        <f>E22</f>
        <v>3415292.7530265618</v>
      </c>
      <c r="D72" s="145">
        <f>C72*C$92/1000000</f>
        <v>1344.2303659623558</v>
      </c>
      <c r="E72" s="145">
        <f>N22</f>
        <v>5402089.8002963308</v>
      </c>
      <c r="F72" s="145">
        <f>E72*E$92/1000000</f>
        <v>529.19295377020524</v>
      </c>
      <c r="G72" s="145">
        <f t="shared" ref="G72:G89" si="2">H22*1000</f>
        <v>18222479</v>
      </c>
      <c r="H72" s="145">
        <f>G72*G$92/1000000</f>
        <v>332.07777738408976</v>
      </c>
      <c r="I72" s="145">
        <f>D72+F72+H72</f>
        <v>2205.5010971166507</v>
      </c>
      <c r="J72" s="144">
        <f>I72/I$90</f>
        <v>0.11483920154244275</v>
      </c>
      <c r="K72" s="142"/>
      <c r="L72" s="142"/>
      <c r="M72" s="142"/>
      <c r="N72" s="142"/>
      <c r="O72" s="142"/>
      <c r="P72" s="142"/>
      <c r="Q72" s="142"/>
      <c r="R72" s="142"/>
      <c r="S72" s="142"/>
    </row>
    <row r="73" spans="2:19">
      <c r="B73" s="142" t="s">
        <v>193</v>
      </c>
      <c r="C73" s="145">
        <f t="shared" ref="C73:C89" si="3">E23</f>
        <v>1166369.6605150201</v>
      </c>
      <c r="D73" s="145">
        <f t="shared" ref="D73:D89" si="4">C73*C$92/1000000</f>
        <v>459.07324173369346</v>
      </c>
      <c r="E73" s="145">
        <f t="shared" ref="E73:E89" si="5">N23</f>
        <v>819206.76642825105</v>
      </c>
      <c r="F73" s="145">
        <f t="shared" ref="F73:F89" si="6">E73*E$92/1000000</f>
        <v>80.250137354422392</v>
      </c>
      <c r="G73" s="145">
        <f t="shared" si="2"/>
        <v>343402</v>
      </c>
      <c r="H73" s="145">
        <f t="shared" ref="H73:H89" si="7">G73*G$92/1000000</f>
        <v>6.2579944753538301</v>
      </c>
      <c r="I73" s="145">
        <f t="shared" ref="I73:I89" si="8">D73+F73+H73</f>
        <v>545.5813735634697</v>
      </c>
      <c r="J73" s="144">
        <f t="shared" ref="J73:J89" si="9">I73/I$90</f>
        <v>2.840811523438758E-2</v>
      </c>
      <c r="K73" s="142"/>
      <c r="L73" s="142"/>
      <c r="M73" s="142"/>
      <c r="N73" s="142"/>
      <c r="O73" s="142"/>
      <c r="P73" s="142"/>
      <c r="Q73" s="142"/>
      <c r="R73" s="142"/>
      <c r="S73" s="142"/>
    </row>
    <row r="74" spans="2:19">
      <c r="B74" s="142" t="s">
        <v>194</v>
      </c>
      <c r="C74" s="145">
        <f t="shared" si="3"/>
        <v>192545.47311325569</v>
      </c>
      <c r="D74" s="145">
        <f t="shared" si="4"/>
        <v>75.784271072534239</v>
      </c>
      <c r="E74" s="145">
        <f t="shared" si="5"/>
        <v>8959.7364567518616</v>
      </c>
      <c r="F74" s="145">
        <f t="shared" si="6"/>
        <v>0.87770281054769217</v>
      </c>
      <c r="G74" s="145">
        <f t="shared" si="2"/>
        <v>6008639.0000000028</v>
      </c>
      <c r="H74" s="145">
        <f t="shared" si="7"/>
        <v>109.49857504148369</v>
      </c>
      <c r="I74" s="145">
        <f t="shared" si="8"/>
        <v>186.1605489245656</v>
      </c>
      <c r="J74" s="144">
        <f t="shared" si="9"/>
        <v>9.6932750680328653E-3</v>
      </c>
      <c r="K74" s="142"/>
      <c r="L74" s="142"/>
      <c r="M74" s="142"/>
      <c r="N74" s="142"/>
      <c r="O74" s="142"/>
      <c r="P74" s="142"/>
      <c r="Q74" s="142"/>
      <c r="R74" s="142"/>
      <c r="S74" s="142"/>
    </row>
    <row r="75" spans="2:19">
      <c r="B75" s="142" t="s">
        <v>260</v>
      </c>
      <c r="C75" s="145">
        <f t="shared" si="3"/>
        <v>0</v>
      </c>
      <c r="D75" s="145">
        <f t="shared" si="4"/>
        <v>0</v>
      </c>
      <c r="E75" s="145">
        <f t="shared" si="5"/>
        <v>0</v>
      </c>
      <c r="F75" s="145">
        <f t="shared" si="6"/>
        <v>0</v>
      </c>
      <c r="G75" s="145">
        <f t="shared" si="2"/>
        <v>0</v>
      </c>
      <c r="H75" s="145">
        <f t="shared" si="7"/>
        <v>0</v>
      </c>
      <c r="I75" s="145">
        <f t="shared" si="8"/>
        <v>0</v>
      </c>
      <c r="J75" s="144">
        <f t="shared" si="9"/>
        <v>0</v>
      </c>
      <c r="K75" s="142"/>
      <c r="L75" s="142"/>
      <c r="M75" s="142"/>
      <c r="N75" s="142"/>
      <c r="O75" s="142"/>
      <c r="P75" s="142"/>
      <c r="Q75" s="142"/>
      <c r="R75" s="142"/>
      <c r="S75" s="142"/>
    </row>
    <row r="76" spans="2:19">
      <c r="B76" s="142" t="s">
        <v>195</v>
      </c>
      <c r="C76" s="145">
        <f t="shared" si="3"/>
        <v>0</v>
      </c>
      <c r="D76" s="145">
        <f t="shared" si="4"/>
        <v>0</v>
      </c>
      <c r="E76" s="145">
        <f t="shared" si="5"/>
        <v>0</v>
      </c>
      <c r="F76" s="145">
        <f t="shared" si="6"/>
        <v>0</v>
      </c>
      <c r="G76" s="145">
        <f t="shared" si="2"/>
        <v>0</v>
      </c>
      <c r="H76" s="145">
        <f t="shared" si="7"/>
        <v>0</v>
      </c>
      <c r="I76" s="145">
        <f t="shared" si="8"/>
        <v>0</v>
      </c>
      <c r="J76" s="144">
        <f t="shared" si="9"/>
        <v>0</v>
      </c>
      <c r="K76" s="142"/>
      <c r="L76" s="142"/>
      <c r="M76" s="142"/>
      <c r="N76" s="142"/>
      <c r="O76" s="142"/>
      <c r="P76" s="142"/>
      <c r="Q76" s="142"/>
      <c r="R76" s="142"/>
      <c r="S76" s="142"/>
    </row>
    <row r="77" spans="2:19">
      <c r="B77" s="142" t="s">
        <v>196</v>
      </c>
      <c r="C77" s="145">
        <f t="shared" si="3"/>
        <v>119380.51923305292</v>
      </c>
      <c r="D77" s="145">
        <f t="shared" si="4"/>
        <v>46.987163520671324</v>
      </c>
      <c r="E77" s="145">
        <f t="shared" si="5"/>
        <v>30028.758721289803</v>
      </c>
      <c r="F77" s="145">
        <f t="shared" si="6"/>
        <v>2.9416407563051736</v>
      </c>
      <c r="G77" s="145">
        <f t="shared" si="2"/>
        <v>1033761.0000000002</v>
      </c>
      <c r="H77" s="145">
        <f t="shared" si="7"/>
        <v>18.838768052708641</v>
      </c>
      <c r="I77" s="145">
        <f t="shared" si="8"/>
        <v>68.767572329685137</v>
      </c>
      <c r="J77" s="144">
        <f t="shared" si="9"/>
        <v>3.5806888097573821E-3</v>
      </c>
      <c r="K77" s="142"/>
      <c r="L77" s="142"/>
      <c r="M77" s="142"/>
      <c r="N77" s="142"/>
      <c r="O77" s="142"/>
      <c r="P77" s="142"/>
      <c r="Q77" s="142"/>
      <c r="R77" s="142"/>
      <c r="S77" s="142"/>
    </row>
    <row r="78" spans="2:19">
      <c r="B78" s="142" t="s">
        <v>197</v>
      </c>
      <c r="C78" s="145">
        <f t="shared" si="3"/>
        <v>847531.75177545683</v>
      </c>
      <c r="D78" s="145">
        <f t="shared" si="4"/>
        <v>333.58133525866396</v>
      </c>
      <c r="E78" s="145">
        <f t="shared" si="5"/>
        <v>3145640.5869194698</v>
      </c>
      <c r="F78" s="145">
        <f t="shared" si="6"/>
        <v>308.14941906371905</v>
      </c>
      <c r="G78" s="145">
        <f t="shared" si="2"/>
        <v>0</v>
      </c>
      <c r="H78" s="145">
        <f t="shared" si="7"/>
        <v>0</v>
      </c>
      <c r="I78" s="145">
        <f t="shared" si="8"/>
        <v>641.73075432238306</v>
      </c>
      <c r="J78" s="144">
        <f t="shared" si="9"/>
        <v>3.3414559406911112E-2</v>
      </c>
      <c r="K78" s="142"/>
      <c r="L78" s="142"/>
      <c r="M78" s="142"/>
      <c r="N78" s="142"/>
      <c r="O78" s="142"/>
      <c r="P78" s="142"/>
      <c r="Q78" s="142"/>
      <c r="R78" s="142"/>
      <c r="S78" s="142"/>
    </row>
    <row r="79" spans="2:19">
      <c r="B79" s="142" t="s">
        <v>198</v>
      </c>
      <c r="C79" s="145">
        <f t="shared" si="3"/>
        <v>575447.18975446955</v>
      </c>
      <c r="D79" s="145">
        <f t="shared" si="4"/>
        <v>226.49115095336131</v>
      </c>
      <c r="E79" s="145">
        <f t="shared" si="5"/>
        <v>2357566.0414692312</v>
      </c>
      <c r="F79" s="145">
        <f t="shared" si="6"/>
        <v>230.94901849373096</v>
      </c>
      <c r="G79" s="145">
        <f t="shared" si="2"/>
        <v>0</v>
      </c>
      <c r="H79" s="145">
        <f t="shared" si="7"/>
        <v>0</v>
      </c>
      <c r="I79" s="145">
        <f t="shared" si="8"/>
        <v>457.44016944709227</v>
      </c>
      <c r="J79" s="144">
        <f t="shared" si="9"/>
        <v>2.381865231507764E-2</v>
      </c>
      <c r="K79" s="142"/>
      <c r="L79" s="142"/>
      <c r="M79" s="142"/>
      <c r="N79" s="142"/>
      <c r="O79" s="142"/>
      <c r="P79" s="142"/>
      <c r="Q79" s="142"/>
      <c r="R79" s="142"/>
      <c r="S79" s="142"/>
    </row>
    <row r="80" spans="2:19">
      <c r="B80" s="142" t="s">
        <v>199</v>
      </c>
      <c r="C80" s="145">
        <f t="shared" si="3"/>
        <v>3988386.1719439761</v>
      </c>
      <c r="D80" s="145">
        <f t="shared" si="4"/>
        <v>1569.7950926052736</v>
      </c>
      <c r="E80" s="145">
        <f t="shared" si="5"/>
        <v>10986421.084627986</v>
      </c>
      <c r="F80" s="145">
        <f t="shared" si="6"/>
        <v>1076.2384262510079</v>
      </c>
      <c r="G80" s="145">
        <f t="shared" si="2"/>
        <v>105917962.00000004</v>
      </c>
      <c r="H80" s="145">
        <f t="shared" si="7"/>
        <v>1930.1984875939488</v>
      </c>
      <c r="I80" s="145">
        <f t="shared" si="8"/>
        <v>4576.2320064502301</v>
      </c>
      <c r="J80" s="144">
        <f t="shared" si="9"/>
        <v>0.23828182646599672</v>
      </c>
      <c r="K80" s="142"/>
      <c r="L80" s="142"/>
      <c r="M80" s="142"/>
      <c r="N80" s="142"/>
      <c r="O80" s="142"/>
      <c r="P80" s="142"/>
      <c r="Q80" s="142"/>
      <c r="R80" s="142"/>
      <c r="S80" s="142"/>
    </row>
    <row r="81" spans="2:19">
      <c r="B81" s="142" t="s">
        <v>189</v>
      </c>
      <c r="C81" s="145">
        <f t="shared" si="3"/>
        <v>2690481.440899102</v>
      </c>
      <c r="D81" s="145">
        <f t="shared" si="4"/>
        <v>1058.9507586750058</v>
      </c>
      <c r="E81" s="145">
        <f t="shared" si="5"/>
        <v>1045532.1465310013</v>
      </c>
      <c r="F81" s="145">
        <f t="shared" si="6"/>
        <v>102.42114909938985</v>
      </c>
      <c r="G81" s="145">
        <f t="shared" si="2"/>
        <v>19225678.000000004</v>
      </c>
      <c r="H81" s="145">
        <f t="shared" si="7"/>
        <v>350.35959810639338</v>
      </c>
      <c r="I81" s="145">
        <f t="shared" si="8"/>
        <v>1511.731505880789</v>
      </c>
      <c r="J81" s="144">
        <f t="shared" si="9"/>
        <v>7.8715009169057895E-2</v>
      </c>
      <c r="K81" s="142"/>
      <c r="L81" s="142"/>
      <c r="M81" s="142"/>
      <c r="N81" s="142"/>
      <c r="O81" s="142"/>
      <c r="P81" s="142"/>
      <c r="Q81" s="142"/>
      <c r="R81" s="142"/>
      <c r="S81" s="142"/>
    </row>
    <row r="82" spans="2:19">
      <c r="B82" s="142" t="s">
        <v>221</v>
      </c>
      <c r="C82" s="145">
        <f t="shared" si="3"/>
        <v>1606.5591860162751</v>
      </c>
      <c r="D82" s="145">
        <f t="shared" si="4"/>
        <v>0.63232811905950437</v>
      </c>
      <c r="E82" s="145">
        <f t="shared" si="5"/>
        <v>449334.71030881896</v>
      </c>
      <c r="F82" s="145">
        <f t="shared" si="6"/>
        <v>44.017180641232535</v>
      </c>
      <c r="G82" s="145">
        <f t="shared" si="2"/>
        <v>0</v>
      </c>
      <c r="H82" s="145">
        <f t="shared" si="7"/>
        <v>0</v>
      </c>
      <c r="I82" s="145">
        <f t="shared" si="8"/>
        <v>44.649508760292036</v>
      </c>
      <c r="J82" s="144">
        <f t="shared" si="9"/>
        <v>2.324874806001079E-3</v>
      </c>
      <c r="K82" s="142"/>
      <c r="L82" s="142"/>
      <c r="M82" s="142"/>
      <c r="N82" s="142"/>
      <c r="O82" s="142"/>
      <c r="P82" s="142"/>
      <c r="Q82" s="142"/>
      <c r="R82" s="142"/>
      <c r="S82" s="142"/>
    </row>
    <row r="83" spans="2:19">
      <c r="B83" s="142" t="s">
        <v>222</v>
      </c>
      <c r="C83" s="145">
        <f t="shared" si="3"/>
        <v>362716.85860135767</v>
      </c>
      <c r="D83" s="145">
        <f t="shared" si="4"/>
        <v>142.76229033260481</v>
      </c>
      <c r="E83" s="145">
        <f t="shared" si="5"/>
        <v>3357946.7575809103</v>
      </c>
      <c r="F83" s="145">
        <f t="shared" si="6"/>
        <v>328.94709805635739</v>
      </c>
      <c r="G83" s="145">
        <f t="shared" si="2"/>
        <v>0</v>
      </c>
      <c r="H83" s="145">
        <f t="shared" si="7"/>
        <v>0</v>
      </c>
      <c r="I83" s="145">
        <f t="shared" si="8"/>
        <v>471.70938838896222</v>
      </c>
      <c r="J83" s="144">
        <f t="shared" si="9"/>
        <v>2.4561642519009504E-2</v>
      </c>
      <c r="K83" s="142"/>
      <c r="L83" s="142"/>
      <c r="M83" s="142"/>
      <c r="N83" s="142"/>
      <c r="O83" s="142"/>
      <c r="P83" s="142"/>
      <c r="Q83" s="142"/>
      <c r="R83" s="142"/>
      <c r="S83" s="142"/>
    </row>
    <row r="84" spans="2:19">
      <c r="B84" s="142" t="s">
        <v>223</v>
      </c>
      <c r="C84" s="145">
        <f t="shared" si="3"/>
        <v>7713640.0842704549</v>
      </c>
      <c r="D84" s="145">
        <f t="shared" si="4"/>
        <v>3036.0235514779984</v>
      </c>
      <c r="E84" s="145">
        <f t="shared" si="5"/>
        <v>3116220.6121416409</v>
      </c>
      <c r="F84" s="145">
        <f t="shared" si="6"/>
        <v>305.2674152599929</v>
      </c>
      <c r="G84" s="145">
        <f t="shared" si="2"/>
        <v>231113730.99999997</v>
      </c>
      <c r="H84" s="145">
        <f t="shared" si="7"/>
        <v>4211.7065473596867</v>
      </c>
      <c r="I84" s="145">
        <f t="shared" si="8"/>
        <v>7552.9975140976785</v>
      </c>
      <c r="J84" s="144">
        <f t="shared" si="9"/>
        <v>0.39328033203202528</v>
      </c>
      <c r="K84" s="142"/>
      <c r="L84" s="142"/>
      <c r="M84" s="142"/>
      <c r="N84" s="142"/>
      <c r="O84" s="142"/>
      <c r="P84" s="142"/>
      <c r="Q84" s="142"/>
      <c r="R84" s="142"/>
      <c r="S84" s="142"/>
    </row>
    <row r="85" spans="2:19">
      <c r="B85" s="142" t="s">
        <v>224</v>
      </c>
      <c r="C85" s="145">
        <f t="shared" si="3"/>
        <v>301642.3939009835</v>
      </c>
      <c r="D85" s="145">
        <f t="shared" si="4"/>
        <v>118.72389714877443</v>
      </c>
      <c r="E85" s="145">
        <f t="shared" si="5"/>
        <v>141174.61170387789</v>
      </c>
      <c r="F85" s="145">
        <f t="shared" si="6"/>
        <v>13.829575687697528</v>
      </c>
      <c r="G85" s="145">
        <f t="shared" si="2"/>
        <v>4674985</v>
      </c>
      <c r="H85" s="145">
        <f t="shared" si="7"/>
        <v>85.194699804782815</v>
      </c>
      <c r="I85" s="145">
        <f t="shared" si="8"/>
        <v>217.74817264125477</v>
      </c>
      <c r="J85" s="144">
        <f t="shared" si="9"/>
        <v>1.1338024867064977E-2</v>
      </c>
      <c r="K85" s="142"/>
      <c r="L85" s="142"/>
      <c r="M85" s="142"/>
      <c r="N85" s="142"/>
      <c r="O85" s="142"/>
      <c r="P85" s="142"/>
      <c r="Q85" s="142"/>
      <c r="R85" s="142"/>
      <c r="S85" s="142"/>
    </row>
    <row r="86" spans="2:19">
      <c r="B86" s="142" t="s">
        <v>225</v>
      </c>
      <c r="C86" s="145">
        <f t="shared" si="3"/>
        <v>326196.46137517045</v>
      </c>
      <c r="D86" s="145">
        <f t="shared" si="4"/>
        <v>128.38817060745265</v>
      </c>
      <c r="E86" s="145">
        <f t="shared" si="5"/>
        <v>263703.11355326913</v>
      </c>
      <c r="F86" s="145">
        <f t="shared" si="6"/>
        <v>25.832563829649658</v>
      </c>
      <c r="G86" s="145">
        <f t="shared" si="2"/>
        <v>0</v>
      </c>
      <c r="H86" s="145">
        <f t="shared" si="7"/>
        <v>0</v>
      </c>
      <c r="I86" s="145">
        <f t="shared" si="8"/>
        <v>154.22073443710229</v>
      </c>
      <c r="J86" s="144">
        <f t="shared" si="9"/>
        <v>8.0301868936722663E-3</v>
      </c>
      <c r="K86" s="142"/>
      <c r="L86" s="142"/>
      <c r="M86" s="142"/>
      <c r="N86" s="142"/>
      <c r="O86" s="142"/>
      <c r="P86" s="142"/>
      <c r="Q86" s="142"/>
      <c r="R86" s="142"/>
      <c r="S86" s="142"/>
    </row>
    <row r="87" spans="2:19">
      <c r="B87" s="142" t="s">
        <v>226</v>
      </c>
      <c r="C87" s="145">
        <f t="shared" si="3"/>
        <v>374987.13138055417</v>
      </c>
      <c r="D87" s="145">
        <f t="shared" si="4"/>
        <v>147.59176600605053</v>
      </c>
      <c r="E87" s="145">
        <f t="shared" si="5"/>
        <v>286631.36034686893</v>
      </c>
      <c r="F87" s="145">
        <f t="shared" si="6"/>
        <v>28.078632868489354</v>
      </c>
      <c r="G87" s="145">
        <f t="shared" si="2"/>
        <v>19848064</v>
      </c>
      <c r="H87" s="145">
        <f t="shared" si="7"/>
        <v>361.7016641093216</v>
      </c>
      <c r="I87" s="145">
        <f t="shared" si="8"/>
        <v>537.3720629838615</v>
      </c>
      <c r="J87" s="144">
        <f t="shared" si="9"/>
        <v>2.7980661050207561E-2</v>
      </c>
      <c r="K87" s="142"/>
      <c r="L87" s="142"/>
      <c r="M87" s="142"/>
      <c r="N87" s="142"/>
      <c r="O87" s="142"/>
      <c r="P87" s="142"/>
      <c r="Q87" s="142"/>
      <c r="R87" s="142"/>
      <c r="S87" s="142"/>
    </row>
    <row r="88" spans="2:19">
      <c r="B88" s="142" t="s">
        <v>227</v>
      </c>
      <c r="C88" s="145">
        <f t="shared" si="3"/>
        <v>64545.974682018452</v>
      </c>
      <c r="D88" s="145">
        <f t="shared" si="4"/>
        <v>25.404750175901487</v>
      </c>
      <c r="E88" s="145">
        <f t="shared" si="5"/>
        <v>80407.33785160548</v>
      </c>
      <c r="F88" s="145">
        <f t="shared" si="6"/>
        <v>7.8767658805219796</v>
      </c>
      <c r="G88" s="145">
        <f t="shared" si="2"/>
        <v>0</v>
      </c>
      <c r="H88" s="145">
        <f t="shared" si="7"/>
        <v>0</v>
      </c>
      <c r="I88" s="145">
        <f t="shared" si="8"/>
        <v>33.28151605642347</v>
      </c>
      <c r="J88" s="144">
        <f t="shared" si="9"/>
        <v>1.7329498203552739E-3</v>
      </c>
      <c r="K88" s="142"/>
      <c r="L88" s="142"/>
      <c r="M88" s="142"/>
      <c r="N88" s="142"/>
      <c r="O88" s="142"/>
      <c r="P88" s="142"/>
      <c r="Q88" s="142"/>
      <c r="R88" s="142"/>
      <c r="S88" s="142"/>
    </row>
    <row r="89" spans="2:19">
      <c r="B89" s="142" t="s">
        <v>228</v>
      </c>
      <c r="C89" s="145">
        <f t="shared" si="3"/>
        <v>0</v>
      </c>
      <c r="D89" s="145">
        <f t="shared" si="4"/>
        <v>0</v>
      </c>
      <c r="E89" s="145">
        <f t="shared" si="5"/>
        <v>0</v>
      </c>
      <c r="F89" s="145">
        <f t="shared" si="6"/>
        <v>0</v>
      </c>
      <c r="G89" s="145">
        <f t="shared" si="2"/>
        <v>0</v>
      </c>
      <c r="H89" s="145">
        <f t="shared" si="7"/>
        <v>0</v>
      </c>
      <c r="I89" s="145">
        <f t="shared" si="8"/>
        <v>0</v>
      </c>
      <c r="J89" s="144">
        <f t="shared" si="9"/>
        <v>0</v>
      </c>
      <c r="K89" s="142"/>
      <c r="L89" s="142"/>
      <c r="M89" s="142"/>
      <c r="N89" s="142"/>
      <c r="O89" s="142"/>
      <c r="P89" s="142"/>
      <c r="Q89" s="142"/>
      <c r="R89" s="142"/>
      <c r="S89" s="142"/>
    </row>
    <row r="90" spans="2:19">
      <c r="B90" s="151" t="s">
        <v>190</v>
      </c>
      <c r="C90" s="145">
        <f>SUM(C72:C89)</f>
        <v>22140770.423657451</v>
      </c>
      <c r="D90" s="145">
        <f>SUM(D72:D89)</f>
        <v>8714.4201336494043</v>
      </c>
      <c r="E90" s="145">
        <f t="shared" ref="E90:J90" si="10">SUM(E72:E89)</f>
        <v>31490863.424937304</v>
      </c>
      <c r="F90" s="145">
        <f t="shared" si="10"/>
        <v>3084.8696798232695</v>
      </c>
      <c r="G90" s="145">
        <f t="shared" si="10"/>
        <v>406388701</v>
      </c>
      <c r="H90" s="145">
        <f t="shared" si="10"/>
        <v>7405.8341119277684</v>
      </c>
      <c r="I90" s="145">
        <f t="shared" si="10"/>
        <v>19205.123925400443</v>
      </c>
      <c r="J90" s="146">
        <f t="shared" si="10"/>
        <v>1</v>
      </c>
      <c r="K90" s="142"/>
      <c r="L90" s="142"/>
      <c r="M90" s="142"/>
      <c r="N90" s="142"/>
      <c r="O90" s="142"/>
      <c r="P90" s="142"/>
      <c r="Q90" s="142"/>
      <c r="R90" s="142"/>
      <c r="S90" s="142"/>
    </row>
    <row r="91" spans="2:19">
      <c r="B91" s="142"/>
      <c r="C91" s="142"/>
      <c r="D91" s="145"/>
      <c r="E91" s="145"/>
      <c r="F91" s="145"/>
      <c r="G91" s="145"/>
      <c r="H91" s="145"/>
      <c r="I91" s="145"/>
      <c r="J91" s="145"/>
      <c r="K91" s="142"/>
      <c r="L91" s="142"/>
      <c r="M91" s="142"/>
      <c r="N91" s="142"/>
      <c r="O91" s="142"/>
      <c r="P91" s="142"/>
      <c r="Q91" s="142"/>
      <c r="R91" s="142"/>
      <c r="S91" s="142"/>
    </row>
    <row r="92" spans="2:19">
      <c r="B92" s="142" t="s">
        <v>206</v>
      </c>
      <c r="C92" s="145">
        <f>E57</f>
        <v>393.59154929577466</v>
      </c>
      <c r="D92" s="145"/>
      <c r="E92" s="145">
        <f>E54</f>
        <v>97.960784313725483</v>
      </c>
      <c r="F92" s="145"/>
      <c r="G92" s="145">
        <f>E53</f>
        <v>18.223523670082965</v>
      </c>
      <c r="H92" s="145"/>
      <c r="I92" s="145"/>
      <c r="J92" s="145"/>
      <c r="K92" s="142"/>
      <c r="L92" s="142"/>
      <c r="M92" s="142"/>
      <c r="N92" s="142"/>
      <c r="O92" s="142"/>
      <c r="P92" s="142"/>
      <c r="Q92" s="142"/>
      <c r="R92" s="142"/>
      <c r="S92" s="142"/>
    </row>
    <row r="93" spans="2:19">
      <c r="B93" s="142"/>
      <c r="C93" s="145"/>
      <c r="D93" s="145"/>
      <c r="E93" s="145"/>
      <c r="F93" s="145"/>
      <c r="G93" s="145"/>
      <c r="H93" s="145"/>
      <c r="I93" s="145"/>
      <c r="J93" s="145"/>
      <c r="K93" s="142"/>
      <c r="L93" s="142"/>
      <c r="M93" s="142"/>
      <c r="N93" s="142"/>
      <c r="O93" s="142"/>
      <c r="P93" s="142"/>
      <c r="Q93" s="142"/>
      <c r="R93" s="142"/>
      <c r="S93" s="142"/>
    </row>
    <row r="94" spans="2:19">
      <c r="B94" s="142"/>
      <c r="C94" s="141" t="s">
        <v>367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</row>
    <row r="95" spans="2:19">
      <c r="B95" s="142"/>
      <c r="C95" s="142" t="s">
        <v>205</v>
      </c>
      <c r="D95" s="142"/>
      <c r="E95" s="142" t="s">
        <v>121</v>
      </c>
      <c r="F95" s="142"/>
      <c r="G95" s="142" t="s">
        <v>122</v>
      </c>
      <c r="H95" s="142"/>
      <c r="I95" s="142" t="s">
        <v>113</v>
      </c>
      <c r="J95" s="142"/>
      <c r="K95" s="142"/>
      <c r="L95" s="142"/>
      <c r="M95" s="142"/>
      <c r="N95" s="142"/>
      <c r="O95" s="142"/>
      <c r="P95" s="142"/>
      <c r="Q95" s="142"/>
      <c r="R95" s="142"/>
      <c r="S95" s="142"/>
    </row>
    <row r="96" spans="2:19" s="75" customFormat="1" ht="25.5">
      <c r="B96" s="155"/>
      <c r="C96" s="155" t="s">
        <v>207</v>
      </c>
      <c r="D96" s="155" t="s">
        <v>120</v>
      </c>
      <c r="E96" s="155" t="s">
        <v>219</v>
      </c>
      <c r="F96" s="155" t="s">
        <v>120</v>
      </c>
      <c r="G96" s="155" t="s">
        <v>219</v>
      </c>
      <c r="H96" s="155" t="s">
        <v>120</v>
      </c>
      <c r="I96" s="156" t="s">
        <v>123</v>
      </c>
      <c r="J96" s="155" t="s">
        <v>215</v>
      </c>
      <c r="K96" s="155"/>
      <c r="L96" s="155"/>
      <c r="M96" s="155"/>
      <c r="N96" s="155"/>
      <c r="O96" s="155"/>
      <c r="P96" s="155"/>
      <c r="Q96" s="155"/>
      <c r="R96" s="155"/>
      <c r="S96" s="155"/>
    </row>
    <row r="97" spans="2:19">
      <c r="B97" s="142" t="s">
        <v>192</v>
      </c>
      <c r="C97" s="142"/>
      <c r="D97" s="145"/>
      <c r="E97" s="145">
        <f>Q22</f>
        <v>0</v>
      </c>
      <c r="F97" s="145">
        <f>E97*E$117/1000000</f>
        <v>0</v>
      </c>
      <c r="G97" s="145">
        <f>R22*1000</f>
        <v>0</v>
      </c>
      <c r="H97" s="145">
        <f>G97*G$117/1000000</f>
        <v>0</v>
      </c>
      <c r="I97" s="145">
        <f>F97+H97</f>
        <v>0</v>
      </c>
      <c r="J97" s="144">
        <f>I97/I$115</f>
        <v>0</v>
      </c>
      <c r="K97" s="142"/>
      <c r="L97" s="142"/>
      <c r="M97" s="142"/>
      <c r="N97" s="142"/>
      <c r="O97" s="142"/>
      <c r="P97" s="142"/>
      <c r="Q97" s="142"/>
      <c r="R97" s="142"/>
      <c r="S97" s="142"/>
    </row>
    <row r="98" spans="2:19">
      <c r="B98" s="142" t="s">
        <v>193</v>
      </c>
      <c r="C98" s="142"/>
      <c r="D98" s="145"/>
      <c r="E98" s="145">
        <f t="shared" ref="E98:E114" si="11">Q23</f>
        <v>0</v>
      </c>
      <c r="F98" s="145">
        <f t="shared" ref="F98:H114" si="12">E98*E$117/1000000</f>
        <v>0</v>
      </c>
      <c r="G98" s="145">
        <f t="shared" ref="G98:G114" si="13">R23*1000</f>
        <v>0</v>
      </c>
      <c r="H98" s="145">
        <f t="shared" si="12"/>
        <v>0</v>
      </c>
      <c r="I98" s="145">
        <f t="shared" ref="I98:I114" si="14">F98+H98</f>
        <v>0</v>
      </c>
      <c r="J98" s="144">
        <f t="shared" ref="J98:J114" si="15">I98/I$115</f>
        <v>0</v>
      </c>
      <c r="K98" s="142"/>
      <c r="L98" s="142"/>
      <c r="M98" s="142"/>
      <c r="N98" s="142"/>
      <c r="O98" s="142"/>
      <c r="P98" s="142"/>
      <c r="Q98" s="142"/>
      <c r="R98" s="142"/>
      <c r="S98" s="142"/>
    </row>
    <row r="99" spans="2:19">
      <c r="B99" s="142" t="s">
        <v>194</v>
      </c>
      <c r="C99" s="142"/>
      <c r="D99" s="145"/>
      <c r="E99" s="145">
        <f t="shared" si="11"/>
        <v>174609</v>
      </c>
      <c r="F99" s="145">
        <f>E99*E$117/1000000</f>
        <v>9.7781040000000008</v>
      </c>
      <c r="G99" s="145">
        <f>R24*1000</f>
        <v>2685430</v>
      </c>
      <c r="H99" s="145">
        <f t="shared" si="12"/>
        <v>49.344776250000002</v>
      </c>
      <c r="I99" s="145">
        <f t="shared" si="14"/>
        <v>59.122880250000001</v>
      </c>
      <c r="J99" s="144">
        <f t="shared" si="15"/>
        <v>0.34445987731001865</v>
      </c>
      <c r="K99" s="142"/>
      <c r="L99" s="142"/>
      <c r="M99" s="142"/>
      <c r="N99" s="142"/>
      <c r="O99" s="142"/>
      <c r="P99" s="142"/>
      <c r="Q99" s="142"/>
      <c r="R99" s="142"/>
      <c r="S99" s="142"/>
    </row>
    <row r="100" spans="2:19">
      <c r="B100" s="142" t="s">
        <v>260</v>
      </c>
      <c r="C100" s="142"/>
      <c r="D100" s="145"/>
      <c r="E100" s="145">
        <f t="shared" si="11"/>
        <v>0</v>
      </c>
      <c r="F100" s="145">
        <f t="shared" si="12"/>
        <v>0</v>
      </c>
      <c r="G100" s="145">
        <f t="shared" si="13"/>
        <v>0</v>
      </c>
      <c r="H100" s="145">
        <f t="shared" si="12"/>
        <v>0</v>
      </c>
      <c r="I100" s="145">
        <f t="shared" si="14"/>
        <v>0</v>
      </c>
      <c r="J100" s="144">
        <f t="shared" si="15"/>
        <v>0</v>
      </c>
      <c r="K100" s="142"/>
      <c r="L100" s="142"/>
      <c r="M100" s="142"/>
      <c r="N100" s="142"/>
      <c r="O100" s="142"/>
      <c r="P100" s="142"/>
      <c r="Q100" s="142"/>
      <c r="R100" s="142"/>
      <c r="S100" s="142"/>
    </row>
    <row r="101" spans="2:19">
      <c r="B101" s="142" t="s">
        <v>195</v>
      </c>
      <c r="C101" s="142"/>
      <c r="D101" s="145"/>
      <c r="E101" s="145">
        <f t="shared" si="11"/>
        <v>0</v>
      </c>
      <c r="F101" s="145">
        <f t="shared" si="12"/>
        <v>0</v>
      </c>
      <c r="G101" s="145">
        <f t="shared" si="13"/>
        <v>0</v>
      </c>
      <c r="H101" s="145">
        <f t="shared" si="12"/>
        <v>0</v>
      </c>
      <c r="I101" s="145">
        <f t="shared" si="14"/>
        <v>0</v>
      </c>
      <c r="J101" s="144">
        <f t="shared" si="15"/>
        <v>0</v>
      </c>
      <c r="K101" s="142"/>
      <c r="L101" s="142"/>
      <c r="M101" s="142"/>
      <c r="N101" s="142"/>
      <c r="O101" s="142"/>
      <c r="P101" s="142"/>
      <c r="Q101" s="142"/>
      <c r="R101" s="142"/>
      <c r="S101" s="142"/>
    </row>
    <row r="102" spans="2:19">
      <c r="B102" s="142" t="s">
        <v>196</v>
      </c>
      <c r="C102" s="142"/>
      <c r="D102" s="145"/>
      <c r="E102" s="145">
        <f t="shared" si="11"/>
        <v>77843.5</v>
      </c>
      <c r="F102" s="145">
        <f t="shared" si="12"/>
        <v>4.3592360000000001</v>
      </c>
      <c r="G102" s="145">
        <f t="shared" si="13"/>
        <v>3497103</v>
      </c>
      <c r="H102" s="145">
        <f t="shared" si="12"/>
        <v>64.259267625000007</v>
      </c>
      <c r="I102" s="145">
        <f t="shared" si="14"/>
        <v>68.618503625000002</v>
      </c>
      <c r="J102" s="144">
        <f t="shared" si="15"/>
        <v>0.39978298147720182</v>
      </c>
      <c r="K102" s="142"/>
      <c r="L102" s="142"/>
      <c r="M102" s="142"/>
      <c r="N102" s="142"/>
      <c r="O102" s="142"/>
      <c r="P102" s="142"/>
      <c r="Q102" s="142"/>
      <c r="R102" s="142"/>
      <c r="S102" s="142"/>
    </row>
    <row r="103" spans="2:19">
      <c r="B103" s="142" t="s">
        <v>197</v>
      </c>
      <c r="C103" s="142"/>
      <c r="D103" s="145"/>
      <c r="E103" s="145">
        <f t="shared" si="11"/>
        <v>16630</v>
      </c>
      <c r="F103" s="145">
        <f t="shared" si="12"/>
        <v>0.93128</v>
      </c>
      <c r="G103" s="145">
        <f t="shared" si="13"/>
        <v>196826</v>
      </c>
      <c r="H103" s="145">
        <f t="shared" si="12"/>
        <v>3.61667775</v>
      </c>
      <c r="I103" s="145">
        <f t="shared" si="14"/>
        <v>4.5479577500000001</v>
      </c>
      <c r="J103" s="144">
        <f t="shared" si="15"/>
        <v>2.6497169318406955E-2</v>
      </c>
      <c r="K103" s="142"/>
      <c r="L103" s="142"/>
      <c r="M103" s="142"/>
      <c r="N103" s="142"/>
      <c r="O103" s="142"/>
      <c r="P103" s="142"/>
      <c r="Q103" s="142"/>
      <c r="R103" s="142"/>
      <c r="S103" s="142"/>
    </row>
    <row r="104" spans="2:19">
      <c r="B104" s="142" t="s">
        <v>198</v>
      </c>
      <c r="C104" s="142"/>
      <c r="D104" s="145"/>
      <c r="E104" s="145">
        <f t="shared" si="11"/>
        <v>0</v>
      </c>
      <c r="F104" s="145">
        <f t="shared" si="12"/>
        <v>0</v>
      </c>
      <c r="G104" s="145">
        <f t="shared" si="13"/>
        <v>0</v>
      </c>
      <c r="H104" s="145">
        <f t="shared" si="12"/>
        <v>0</v>
      </c>
      <c r="I104" s="145">
        <f t="shared" si="14"/>
        <v>0</v>
      </c>
      <c r="J104" s="144">
        <f t="shared" si="15"/>
        <v>0</v>
      </c>
      <c r="K104" s="142"/>
      <c r="L104" s="142"/>
      <c r="M104" s="142"/>
      <c r="N104" s="142"/>
      <c r="O104" s="142"/>
      <c r="P104" s="142"/>
      <c r="Q104" s="142"/>
      <c r="R104" s="142"/>
      <c r="S104" s="142"/>
    </row>
    <row r="105" spans="2:19">
      <c r="B105" s="142" t="s">
        <v>199</v>
      </c>
      <c r="C105" s="142"/>
      <c r="D105" s="145"/>
      <c r="E105" s="145">
        <f t="shared" si="11"/>
        <v>0</v>
      </c>
      <c r="F105" s="145">
        <f t="shared" si="12"/>
        <v>0</v>
      </c>
      <c r="G105" s="145">
        <f t="shared" si="13"/>
        <v>0</v>
      </c>
      <c r="H105" s="145">
        <f t="shared" si="12"/>
        <v>0</v>
      </c>
      <c r="I105" s="145">
        <f t="shared" si="14"/>
        <v>0</v>
      </c>
      <c r="J105" s="144">
        <f t="shared" si="15"/>
        <v>0</v>
      </c>
      <c r="K105" s="142"/>
      <c r="L105" s="142"/>
      <c r="M105" s="142"/>
      <c r="N105" s="142"/>
      <c r="O105" s="142"/>
      <c r="P105" s="142"/>
      <c r="Q105" s="142"/>
      <c r="R105" s="142"/>
      <c r="S105" s="142"/>
    </row>
    <row r="106" spans="2:19">
      <c r="B106" s="142" t="s">
        <v>189</v>
      </c>
      <c r="C106" s="142"/>
      <c r="D106" s="145"/>
      <c r="E106" s="145">
        <f t="shared" si="11"/>
        <v>0</v>
      </c>
      <c r="F106" s="145">
        <f t="shared" si="12"/>
        <v>0</v>
      </c>
      <c r="G106" s="145">
        <f t="shared" si="13"/>
        <v>0</v>
      </c>
      <c r="H106" s="145">
        <f t="shared" si="12"/>
        <v>0</v>
      </c>
      <c r="I106" s="145">
        <f t="shared" si="14"/>
        <v>0</v>
      </c>
      <c r="J106" s="144">
        <f t="shared" si="15"/>
        <v>0</v>
      </c>
      <c r="K106" s="142"/>
      <c r="L106" s="142"/>
      <c r="M106" s="142"/>
      <c r="N106" s="142"/>
      <c r="O106" s="142"/>
      <c r="P106" s="142"/>
      <c r="Q106" s="142"/>
      <c r="R106" s="142"/>
      <c r="S106" s="142"/>
    </row>
    <row r="107" spans="2:19">
      <c r="B107" s="142" t="s">
        <v>221</v>
      </c>
      <c r="C107" s="142"/>
      <c r="D107" s="145"/>
      <c r="E107" s="145">
        <f t="shared" si="11"/>
        <v>0</v>
      </c>
      <c r="F107" s="145">
        <f t="shared" si="12"/>
        <v>0</v>
      </c>
      <c r="G107" s="145">
        <f t="shared" si="13"/>
        <v>0</v>
      </c>
      <c r="H107" s="145">
        <f t="shared" si="12"/>
        <v>0</v>
      </c>
      <c r="I107" s="145">
        <f t="shared" si="14"/>
        <v>0</v>
      </c>
      <c r="J107" s="144">
        <f t="shared" si="15"/>
        <v>0</v>
      </c>
      <c r="K107" s="142"/>
      <c r="L107" s="142"/>
      <c r="M107" s="142"/>
      <c r="N107" s="142"/>
      <c r="O107" s="142"/>
      <c r="P107" s="142"/>
      <c r="Q107" s="142"/>
      <c r="R107" s="142"/>
      <c r="S107" s="142"/>
    </row>
    <row r="108" spans="2:19">
      <c r="B108" s="142" t="s">
        <v>222</v>
      </c>
      <c r="C108" s="142"/>
      <c r="D108" s="145"/>
      <c r="E108" s="145">
        <f t="shared" si="11"/>
        <v>100744.5</v>
      </c>
      <c r="F108" s="145">
        <f t="shared" si="12"/>
        <v>5.6416919999999999</v>
      </c>
      <c r="G108" s="145">
        <f t="shared" si="13"/>
        <v>103842</v>
      </c>
      <c r="H108" s="145">
        <f t="shared" si="12"/>
        <v>1.9080967499999999</v>
      </c>
      <c r="I108" s="145">
        <f t="shared" si="14"/>
        <v>7.5497887499999994</v>
      </c>
      <c r="J108" s="144">
        <f t="shared" si="15"/>
        <v>4.3986343282752347E-2</v>
      </c>
      <c r="K108" s="142"/>
      <c r="L108" s="142"/>
      <c r="M108" s="142"/>
      <c r="N108" s="142"/>
      <c r="O108" s="142"/>
      <c r="P108" s="142"/>
      <c r="Q108" s="142"/>
      <c r="R108" s="142"/>
      <c r="S108" s="142"/>
    </row>
    <row r="109" spans="2:19">
      <c r="B109" s="142" t="s">
        <v>223</v>
      </c>
      <c r="C109" s="142"/>
      <c r="D109" s="145"/>
      <c r="E109" s="145">
        <f t="shared" si="11"/>
        <v>0</v>
      </c>
      <c r="F109" s="145">
        <f t="shared" si="12"/>
        <v>0</v>
      </c>
      <c r="G109" s="145">
        <f t="shared" si="13"/>
        <v>0</v>
      </c>
      <c r="H109" s="145">
        <f t="shared" si="12"/>
        <v>0</v>
      </c>
      <c r="I109" s="145">
        <f t="shared" si="14"/>
        <v>0</v>
      </c>
      <c r="J109" s="144">
        <f t="shared" si="15"/>
        <v>0</v>
      </c>
      <c r="K109" s="142"/>
      <c r="L109" s="142"/>
      <c r="M109" s="142"/>
      <c r="N109" s="142"/>
      <c r="O109" s="142"/>
      <c r="P109" s="142"/>
      <c r="Q109" s="142"/>
      <c r="R109" s="142"/>
      <c r="S109" s="142"/>
    </row>
    <row r="110" spans="2:19">
      <c r="B110" s="142" t="s">
        <v>224</v>
      </c>
      <c r="C110" s="142"/>
      <c r="D110" s="145"/>
      <c r="E110" s="145">
        <f t="shared" si="11"/>
        <v>0</v>
      </c>
      <c r="F110" s="145">
        <f t="shared" si="12"/>
        <v>0</v>
      </c>
      <c r="G110" s="145">
        <f t="shared" si="13"/>
        <v>313437</v>
      </c>
      <c r="H110" s="145">
        <f t="shared" si="12"/>
        <v>5.7594048750000004</v>
      </c>
      <c r="I110" s="145">
        <f t="shared" si="14"/>
        <v>5.7594048750000004</v>
      </c>
      <c r="J110" s="144">
        <f t="shared" si="15"/>
        <v>3.3555264700102692E-2</v>
      </c>
      <c r="K110" s="142"/>
      <c r="L110" s="142"/>
      <c r="M110" s="142"/>
      <c r="N110" s="142"/>
      <c r="O110" s="142"/>
      <c r="P110" s="142"/>
      <c r="Q110" s="142"/>
      <c r="R110" s="142"/>
      <c r="S110" s="142"/>
    </row>
    <row r="111" spans="2:19">
      <c r="B111" s="142" t="s">
        <v>225</v>
      </c>
      <c r="C111" s="142"/>
      <c r="D111" s="145"/>
      <c r="E111" s="145">
        <f t="shared" si="11"/>
        <v>0</v>
      </c>
      <c r="F111" s="145">
        <f t="shared" si="12"/>
        <v>0</v>
      </c>
      <c r="G111" s="145">
        <f t="shared" si="13"/>
        <v>0</v>
      </c>
      <c r="H111" s="145">
        <f t="shared" si="12"/>
        <v>0</v>
      </c>
      <c r="I111" s="145">
        <f t="shared" si="14"/>
        <v>0</v>
      </c>
      <c r="J111" s="144">
        <f t="shared" si="15"/>
        <v>0</v>
      </c>
      <c r="K111" s="142"/>
      <c r="L111" s="142"/>
      <c r="M111" s="142"/>
      <c r="N111" s="142"/>
      <c r="O111" s="142"/>
      <c r="P111" s="142"/>
      <c r="Q111" s="142"/>
      <c r="R111" s="142"/>
      <c r="S111" s="142"/>
    </row>
    <row r="112" spans="2:19">
      <c r="B112" s="142" t="s">
        <v>226</v>
      </c>
      <c r="C112" s="142"/>
      <c r="D112" s="145"/>
      <c r="E112" s="145">
        <f t="shared" si="11"/>
        <v>55165</v>
      </c>
      <c r="F112" s="145">
        <f t="shared" si="12"/>
        <v>3.0892400000000002</v>
      </c>
      <c r="G112" s="145">
        <f t="shared" si="13"/>
        <v>1249067</v>
      </c>
      <c r="H112" s="145">
        <f t="shared" si="12"/>
        <v>22.951606125000001</v>
      </c>
      <c r="I112" s="145">
        <f t="shared" si="14"/>
        <v>26.040846125000002</v>
      </c>
      <c r="J112" s="144">
        <f t="shared" si="15"/>
        <v>0.15171836391151758</v>
      </c>
      <c r="K112" s="142"/>
      <c r="L112" s="142"/>
      <c r="M112" s="142"/>
      <c r="N112" s="142"/>
      <c r="O112" s="142"/>
      <c r="P112" s="142"/>
      <c r="Q112" s="142"/>
      <c r="R112" s="142"/>
      <c r="S112" s="142"/>
    </row>
    <row r="113" spans="2:19">
      <c r="B113" s="142" t="s">
        <v>227</v>
      </c>
      <c r="C113" s="142"/>
      <c r="D113" s="145"/>
      <c r="E113" s="145">
        <f t="shared" si="11"/>
        <v>0</v>
      </c>
      <c r="F113" s="145">
        <f t="shared" si="12"/>
        <v>0</v>
      </c>
      <c r="G113" s="145">
        <f t="shared" si="13"/>
        <v>0</v>
      </c>
      <c r="H113" s="145">
        <f t="shared" si="12"/>
        <v>0</v>
      </c>
      <c r="I113" s="145">
        <f t="shared" si="14"/>
        <v>0</v>
      </c>
      <c r="J113" s="144">
        <f t="shared" si="15"/>
        <v>0</v>
      </c>
      <c r="K113" s="142"/>
      <c r="L113" s="142"/>
      <c r="M113" s="142"/>
      <c r="N113" s="142"/>
      <c r="O113" s="142"/>
      <c r="P113" s="142"/>
      <c r="Q113" s="142"/>
      <c r="R113" s="142"/>
      <c r="S113" s="142"/>
    </row>
    <row r="114" spans="2:19">
      <c r="B114" s="142" t="s">
        <v>228</v>
      </c>
      <c r="C114" s="142"/>
      <c r="D114" s="145"/>
      <c r="E114" s="145">
        <f t="shared" si="11"/>
        <v>0</v>
      </c>
      <c r="F114" s="145">
        <f t="shared" si="12"/>
        <v>0</v>
      </c>
      <c r="G114" s="145">
        <f t="shared" si="13"/>
        <v>0</v>
      </c>
      <c r="H114" s="145">
        <f t="shared" si="12"/>
        <v>0</v>
      </c>
      <c r="I114" s="145">
        <f t="shared" si="14"/>
        <v>0</v>
      </c>
      <c r="J114" s="144">
        <f t="shared" si="15"/>
        <v>0</v>
      </c>
      <c r="K114" s="142"/>
      <c r="L114" s="142"/>
      <c r="M114" s="142"/>
      <c r="N114" s="142"/>
      <c r="O114" s="142"/>
      <c r="P114" s="142"/>
      <c r="Q114" s="142"/>
      <c r="R114" s="142"/>
      <c r="S114" s="142"/>
    </row>
    <row r="115" spans="2:19">
      <c r="B115" s="151" t="s">
        <v>190</v>
      </c>
      <c r="C115" s="142">
        <f>SUM(C97:C114)</f>
        <v>0</v>
      </c>
      <c r="D115" s="142">
        <f t="shared" ref="D115:J115" si="16">SUM(D97:D114)</f>
        <v>0</v>
      </c>
      <c r="E115" s="145">
        <f t="shared" si="16"/>
        <v>424992</v>
      </c>
      <c r="F115" s="145">
        <f t="shared" si="16"/>
        <v>23.799552000000002</v>
      </c>
      <c r="G115" s="145">
        <f t="shared" si="16"/>
        <v>8045705</v>
      </c>
      <c r="H115" s="145">
        <f t="shared" si="16"/>
        <v>147.83982937499999</v>
      </c>
      <c r="I115" s="145">
        <f t="shared" si="16"/>
        <v>171.639381375</v>
      </c>
      <c r="J115" s="142">
        <f t="shared" si="16"/>
        <v>1</v>
      </c>
      <c r="K115" s="142"/>
      <c r="L115" s="142"/>
      <c r="M115" s="142"/>
      <c r="N115" s="142"/>
      <c r="O115" s="142"/>
      <c r="P115" s="142"/>
      <c r="Q115" s="142"/>
      <c r="R115" s="142"/>
      <c r="S115" s="142"/>
    </row>
    <row r="116" spans="2:19">
      <c r="B116" s="142"/>
      <c r="C116" s="142"/>
      <c r="D116" s="145"/>
      <c r="E116" s="142"/>
      <c r="F116" s="145"/>
      <c r="G116" s="142"/>
      <c r="H116" s="145"/>
      <c r="I116" s="145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</row>
    <row r="117" spans="2:19">
      <c r="B117" s="142" t="s">
        <v>206</v>
      </c>
      <c r="C117" s="142"/>
      <c r="D117" s="145"/>
      <c r="E117" s="145">
        <f>E60</f>
        <v>56</v>
      </c>
      <c r="F117" s="145"/>
      <c r="G117" s="145">
        <f>E61</f>
        <v>18.375</v>
      </c>
      <c r="H117" s="145"/>
      <c r="I117" s="145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</row>
    <row r="118" spans="2:19">
      <c r="B118" s="142"/>
      <c r="C118" s="142"/>
      <c r="D118" s="145"/>
      <c r="E118" s="142"/>
      <c r="F118" s="145"/>
      <c r="G118" s="142"/>
      <c r="H118" s="145"/>
      <c r="I118" s="145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</row>
    <row r="119" spans="2:19">
      <c r="B119" s="142"/>
      <c r="C119" s="141" t="s">
        <v>388</v>
      </c>
      <c r="D119" s="145"/>
      <c r="E119" s="142"/>
      <c r="F119" s="145"/>
      <c r="G119" s="142"/>
      <c r="H119" s="145"/>
      <c r="I119" s="145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</row>
    <row r="120" spans="2:19">
      <c r="B120" s="142"/>
      <c r="C120" s="148" t="s">
        <v>389</v>
      </c>
      <c r="D120" s="142"/>
      <c r="E120" s="142" t="s">
        <v>121</v>
      </c>
      <c r="F120" s="142"/>
      <c r="G120" s="142" t="s">
        <v>122</v>
      </c>
      <c r="H120" s="142"/>
      <c r="I120" s="142" t="s">
        <v>113</v>
      </c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</row>
    <row r="121" spans="2:19" ht="25.5">
      <c r="B121" s="155"/>
      <c r="C121" s="155" t="s">
        <v>207</v>
      </c>
      <c r="D121" s="155" t="s">
        <v>120</v>
      </c>
      <c r="E121" s="155" t="s">
        <v>219</v>
      </c>
      <c r="F121" s="155" t="s">
        <v>120</v>
      </c>
      <c r="G121" s="155" t="s">
        <v>219</v>
      </c>
      <c r="H121" s="155" t="s">
        <v>120</v>
      </c>
      <c r="I121" s="156" t="s">
        <v>123</v>
      </c>
      <c r="J121" s="155" t="s">
        <v>215</v>
      </c>
      <c r="K121" s="142"/>
      <c r="L121" s="142"/>
      <c r="M121" s="142"/>
      <c r="N121" s="142"/>
      <c r="O121" s="142"/>
      <c r="P121" s="142"/>
      <c r="Q121" s="142"/>
      <c r="R121" s="142"/>
      <c r="S121" s="142"/>
    </row>
    <row r="122" spans="2:19">
      <c r="B122" s="142" t="s">
        <v>192</v>
      </c>
      <c r="C122" s="145">
        <f>C72+C97</f>
        <v>3415292.7530265618</v>
      </c>
      <c r="D122" s="145">
        <f t="shared" ref="D122:I122" si="17">D72+D97</f>
        <v>1344.2303659623558</v>
      </c>
      <c r="E122" s="145">
        <f t="shared" si="17"/>
        <v>5402089.8002963308</v>
      </c>
      <c r="F122" s="145">
        <f t="shared" si="17"/>
        <v>529.19295377020524</v>
      </c>
      <c r="G122" s="145">
        <f t="shared" si="17"/>
        <v>18222479</v>
      </c>
      <c r="H122" s="145">
        <f t="shared" si="17"/>
        <v>332.07777738408976</v>
      </c>
      <c r="I122" s="145">
        <f t="shared" si="17"/>
        <v>2205.5010971166507</v>
      </c>
      <c r="J122" s="144">
        <f>I122/I$140</f>
        <v>0.11382195582403881</v>
      </c>
      <c r="K122" s="142"/>
      <c r="L122" s="142"/>
      <c r="M122" s="142"/>
      <c r="N122" s="142"/>
      <c r="O122" s="142"/>
      <c r="P122" s="142"/>
      <c r="Q122" s="142"/>
      <c r="R122" s="142"/>
      <c r="S122" s="142"/>
    </row>
    <row r="123" spans="2:19">
      <c r="B123" s="142" t="s">
        <v>193</v>
      </c>
      <c r="C123" s="145">
        <f t="shared" ref="C123:I123" si="18">C73+C98</f>
        <v>1166369.6605150201</v>
      </c>
      <c r="D123" s="145">
        <f t="shared" si="18"/>
        <v>459.07324173369346</v>
      </c>
      <c r="E123" s="145">
        <f t="shared" si="18"/>
        <v>819206.76642825105</v>
      </c>
      <c r="F123" s="145">
        <f t="shared" si="18"/>
        <v>80.250137354422392</v>
      </c>
      <c r="G123" s="145">
        <f t="shared" si="18"/>
        <v>343402</v>
      </c>
      <c r="H123" s="145">
        <f t="shared" si="18"/>
        <v>6.2579944753538301</v>
      </c>
      <c r="I123" s="145">
        <f t="shared" si="18"/>
        <v>545.5813735634697</v>
      </c>
      <c r="J123" s="144">
        <f t="shared" ref="J123:J139" si="19">I123/I$140</f>
        <v>2.8156476132043019E-2</v>
      </c>
      <c r="K123" s="142"/>
      <c r="L123" s="142"/>
      <c r="M123" s="142"/>
      <c r="N123" s="142"/>
      <c r="O123" s="142"/>
      <c r="P123" s="142"/>
      <c r="Q123" s="142"/>
      <c r="R123" s="142"/>
      <c r="S123" s="142"/>
    </row>
    <row r="124" spans="2:19">
      <c r="B124" s="142" t="s">
        <v>194</v>
      </c>
      <c r="C124" s="145">
        <f t="shared" ref="C124:I124" si="20">C74+C99</f>
        <v>192545.47311325569</v>
      </c>
      <c r="D124" s="145">
        <f t="shared" si="20"/>
        <v>75.784271072534239</v>
      </c>
      <c r="E124" s="145">
        <f t="shared" si="20"/>
        <v>183568.73645675185</v>
      </c>
      <c r="F124" s="145">
        <f t="shared" si="20"/>
        <v>10.655806810547693</v>
      </c>
      <c r="G124" s="145">
        <f t="shared" si="20"/>
        <v>8694069.0000000037</v>
      </c>
      <c r="H124" s="145">
        <f t="shared" si="20"/>
        <v>158.84335129148369</v>
      </c>
      <c r="I124" s="145">
        <f t="shared" si="20"/>
        <v>245.28342917456561</v>
      </c>
      <c r="J124" s="144">
        <f t="shared" si="19"/>
        <v>1.2658637838074728E-2</v>
      </c>
      <c r="K124" s="142"/>
      <c r="L124" s="142"/>
      <c r="M124" s="142"/>
      <c r="N124" s="142"/>
      <c r="O124" s="142"/>
      <c r="P124" s="142"/>
      <c r="Q124" s="142"/>
      <c r="R124" s="142"/>
      <c r="S124" s="142"/>
    </row>
    <row r="125" spans="2:19">
      <c r="B125" s="142" t="s">
        <v>260</v>
      </c>
      <c r="C125" s="145">
        <f t="shared" ref="C125:I125" si="21">C75+C100</f>
        <v>0</v>
      </c>
      <c r="D125" s="145">
        <f t="shared" si="21"/>
        <v>0</v>
      </c>
      <c r="E125" s="145">
        <f t="shared" si="21"/>
        <v>0</v>
      </c>
      <c r="F125" s="145">
        <f t="shared" si="21"/>
        <v>0</v>
      </c>
      <c r="G125" s="145">
        <f t="shared" si="21"/>
        <v>0</v>
      </c>
      <c r="H125" s="145">
        <f t="shared" si="21"/>
        <v>0</v>
      </c>
      <c r="I125" s="145">
        <f t="shared" si="21"/>
        <v>0</v>
      </c>
      <c r="J125" s="144">
        <f t="shared" si="19"/>
        <v>0</v>
      </c>
      <c r="K125" s="142"/>
      <c r="L125" s="142"/>
      <c r="M125" s="142"/>
      <c r="N125" s="142"/>
      <c r="O125" s="142"/>
      <c r="P125" s="142"/>
      <c r="Q125" s="142"/>
      <c r="R125" s="142"/>
      <c r="S125" s="142"/>
    </row>
    <row r="126" spans="2:19">
      <c r="B126" s="142" t="s">
        <v>195</v>
      </c>
      <c r="C126" s="145">
        <f t="shared" ref="C126:I126" si="22">C76+C101</f>
        <v>0</v>
      </c>
      <c r="D126" s="145">
        <f t="shared" si="22"/>
        <v>0</v>
      </c>
      <c r="E126" s="145">
        <f t="shared" si="22"/>
        <v>0</v>
      </c>
      <c r="F126" s="145">
        <f t="shared" si="22"/>
        <v>0</v>
      </c>
      <c r="G126" s="145">
        <f t="shared" si="22"/>
        <v>0</v>
      </c>
      <c r="H126" s="145">
        <f t="shared" si="22"/>
        <v>0</v>
      </c>
      <c r="I126" s="145">
        <f t="shared" si="22"/>
        <v>0</v>
      </c>
      <c r="J126" s="144">
        <f t="shared" si="19"/>
        <v>0</v>
      </c>
      <c r="K126" s="142"/>
      <c r="L126" s="142"/>
      <c r="M126" s="142"/>
      <c r="N126" s="142"/>
      <c r="O126" s="142"/>
      <c r="P126" s="142"/>
      <c r="Q126" s="142"/>
      <c r="R126" s="142"/>
      <c r="S126" s="142"/>
    </row>
    <row r="127" spans="2:19">
      <c r="B127" s="142" t="s">
        <v>196</v>
      </c>
      <c r="C127" s="145">
        <f t="shared" ref="C127:I127" si="23">C77+C102</f>
        <v>119380.51923305292</v>
      </c>
      <c r="D127" s="145">
        <f t="shared" si="23"/>
        <v>46.987163520671324</v>
      </c>
      <c r="E127" s="145">
        <f t="shared" si="23"/>
        <v>107872.25872128981</v>
      </c>
      <c r="F127" s="145">
        <f t="shared" si="23"/>
        <v>7.3008767563051737</v>
      </c>
      <c r="G127" s="145">
        <f t="shared" si="23"/>
        <v>4530864</v>
      </c>
      <c r="H127" s="145">
        <f t="shared" si="23"/>
        <v>83.098035677708651</v>
      </c>
      <c r="I127" s="145">
        <f t="shared" si="23"/>
        <v>137.38607595468514</v>
      </c>
      <c r="J127" s="144">
        <f t="shared" si="19"/>
        <v>7.0902489636463463E-3</v>
      </c>
      <c r="K127" s="142"/>
      <c r="L127" s="142"/>
      <c r="M127" s="142"/>
      <c r="N127" s="142"/>
      <c r="O127" s="142"/>
      <c r="P127" s="142"/>
      <c r="Q127" s="142"/>
      <c r="R127" s="142"/>
      <c r="S127" s="142"/>
    </row>
    <row r="128" spans="2:19">
      <c r="B128" s="142" t="s">
        <v>197</v>
      </c>
      <c r="C128" s="145">
        <f t="shared" ref="C128:I128" si="24">C78+C103</f>
        <v>847531.75177545683</v>
      </c>
      <c r="D128" s="145">
        <f t="shared" si="24"/>
        <v>333.58133525866396</v>
      </c>
      <c r="E128" s="145">
        <f t="shared" si="24"/>
        <v>3162270.5869194698</v>
      </c>
      <c r="F128" s="145">
        <f t="shared" si="24"/>
        <v>309.08069906371907</v>
      </c>
      <c r="G128" s="145">
        <f t="shared" si="24"/>
        <v>196826</v>
      </c>
      <c r="H128" s="145">
        <f t="shared" si="24"/>
        <v>3.61667775</v>
      </c>
      <c r="I128" s="145">
        <f t="shared" si="24"/>
        <v>646.27871207238309</v>
      </c>
      <c r="J128" s="144">
        <f t="shared" si="19"/>
        <v>3.3353285161221935E-2</v>
      </c>
      <c r="K128" s="142"/>
      <c r="L128" s="142"/>
      <c r="M128" s="142"/>
      <c r="N128" s="142"/>
      <c r="O128" s="142"/>
      <c r="P128" s="142"/>
      <c r="Q128" s="142"/>
      <c r="R128" s="142"/>
      <c r="S128" s="142"/>
    </row>
    <row r="129" spans="2:19">
      <c r="B129" s="142" t="s">
        <v>198</v>
      </c>
      <c r="C129" s="145">
        <f t="shared" ref="C129:I129" si="25">C79+C104</f>
        <v>575447.18975446955</v>
      </c>
      <c r="D129" s="145">
        <f t="shared" si="25"/>
        <v>226.49115095336131</v>
      </c>
      <c r="E129" s="145">
        <f t="shared" si="25"/>
        <v>2357566.0414692312</v>
      </c>
      <c r="F129" s="145">
        <f t="shared" si="25"/>
        <v>230.94901849373096</v>
      </c>
      <c r="G129" s="145">
        <f t="shared" si="25"/>
        <v>0</v>
      </c>
      <c r="H129" s="145">
        <f t="shared" si="25"/>
        <v>0</v>
      </c>
      <c r="I129" s="145">
        <f t="shared" si="25"/>
        <v>457.44016944709227</v>
      </c>
      <c r="J129" s="144">
        <f t="shared" si="19"/>
        <v>2.3607666678115424E-2</v>
      </c>
      <c r="K129" s="142"/>
      <c r="L129" s="142"/>
      <c r="M129" s="142"/>
      <c r="N129" s="142"/>
      <c r="O129" s="142"/>
      <c r="P129" s="142"/>
      <c r="Q129" s="142"/>
      <c r="R129" s="142"/>
      <c r="S129" s="142"/>
    </row>
    <row r="130" spans="2:19">
      <c r="B130" s="142" t="s">
        <v>199</v>
      </c>
      <c r="C130" s="145">
        <f t="shared" ref="C130:I130" si="26">C80+C105</f>
        <v>3988386.1719439761</v>
      </c>
      <c r="D130" s="145">
        <f t="shared" si="26"/>
        <v>1569.7950926052736</v>
      </c>
      <c r="E130" s="145">
        <f t="shared" si="26"/>
        <v>10986421.084627986</v>
      </c>
      <c r="F130" s="145">
        <f t="shared" si="26"/>
        <v>1076.2384262510079</v>
      </c>
      <c r="G130" s="145">
        <f t="shared" si="26"/>
        <v>105917962.00000004</v>
      </c>
      <c r="H130" s="145">
        <f t="shared" si="26"/>
        <v>1930.1984875939488</v>
      </c>
      <c r="I130" s="145">
        <f t="shared" si="26"/>
        <v>4576.2320064502301</v>
      </c>
      <c r="J130" s="144">
        <f t="shared" si="19"/>
        <v>0.23617112589954928</v>
      </c>
      <c r="K130" s="142"/>
      <c r="L130" s="142"/>
      <c r="M130" s="142"/>
      <c r="N130" s="142"/>
      <c r="O130" s="142"/>
      <c r="P130" s="142"/>
      <c r="Q130" s="142"/>
      <c r="R130" s="142"/>
      <c r="S130" s="142"/>
    </row>
    <row r="131" spans="2:19">
      <c r="B131" s="142" t="s">
        <v>189</v>
      </c>
      <c r="C131" s="145">
        <f t="shared" ref="C131:I131" si="27">C81+C106</f>
        <v>2690481.440899102</v>
      </c>
      <c r="D131" s="145">
        <f t="shared" si="27"/>
        <v>1058.9507586750058</v>
      </c>
      <c r="E131" s="145">
        <f t="shared" si="27"/>
        <v>1045532.1465310013</v>
      </c>
      <c r="F131" s="145">
        <f t="shared" si="27"/>
        <v>102.42114909938985</v>
      </c>
      <c r="G131" s="145">
        <f t="shared" si="27"/>
        <v>19225678.000000004</v>
      </c>
      <c r="H131" s="145">
        <f t="shared" si="27"/>
        <v>350.35959810639338</v>
      </c>
      <c r="I131" s="145">
        <f t="shared" si="27"/>
        <v>1511.731505880789</v>
      </c>
      <c r="J131" s="144">
        <f t="shared" si="19"/>
        <v>7.8017751569075741E-2</v>
      </c>
      <c r="K131" s="142"/>
      <c r="L131" s="142"/>
      <c r="M131" s="142"/>
      <c r="N131" s="142"/>
      <c r="O131" s="142"/>
      <c r="P131" s="142"/>
      <c r="Q131" s="142"/>
      <c r="R131" s="142"/>
      <c r="S131" s="142"/>
    </row>
    <row r="132" spans="2:19">
      <c r="B132" s="142" t="s">
        <v>221</v>
      </c>
      <c r="C132" s="145">
        <f t="shared" ref="C132:I132" si="28">C82+C107</f>
        <v>1606.5591860162751</v>
      </c>
      <c r="D132" s="145">
        <f t="shared" si="28"/>
        <v>0.63232811905950437</v>
      </c>
      <c r="E132" s="145">
        <f t="shared" si="28"/>
        <v>449334.71030881896</v>
      </c>
      <c r="F132" s="145">
        <f t="shared" si="28"/>
        <v>44.017180641232535</v>
      </c>
      <c r="G132" s="145">
        <f t="shared" si="28"/>
        <v>0</v>
      </c>
      <c r="H132" s="145">
        <f t="shared" si="28"/>
        <v>0</v>
      </c>
      <c r="I132" s="145">
        <f t="shared" si="28"/>
        <v>44.649508760292036</v>
      </c>
      <c r="J132" s="144">
        <f t="shared" si="19"/>
        <v>2.3042810635292999E-3</v>
      </c>
      <c r="K132" s="142"/>
      <c r="L132" s="142"/>
      <c r="M132" s="142"/>
      <c r="N132" s="142"/>
      <c r="O132" s="142"/>
      <c r="P132" s="142"/>
      <c r="Q132" s="142"/>
      <c r="R132" s="142"/>
      <c r="S132" s="142"/>
    </row>
    <row r="133" spans="2:19">
      <c r="B133" s="142" t="s">
        <v>222</v>
      </c>
      <c r="C133" s="145">
        <f t="shared" ref="C133:I133" si="29">C83+C108</f>
        <v>362716.85860135767</v>
      </c>
      <c r="D133" s="145">
        <f t="shared" si="29"/>
        <v>142.76229033260481</v>
      </c>
      <c r="E133" s="145">
        <f t="shared" si="29"/>
        <v>3458691.2575809103</v>
      </c>
      <c r="F133" s="145">
        <f t="shared" si="29"/>
        <v>334.58879005635737</v>
      </c>
      <c r="G133" s="145">
        <f t="shared" si="29"/>
        <v>103842</v>
      </c>
      <c r="H133" s="145">
        <f t="shared" si="29"/>
        <v>1.9080967499999999</v>
      </c>
      <c r="I133" s="145">
        <f t="shared" si="29"/>
        <v>479.25917713896223</v>
      </c>
      <c r="J133" s="144">
        <f t="shared" si="19"/>
        <v>2.4733706530408017E-2</v>
      </c>
      <c r="K133" s="142"/>
      <c r="L133" s="142"/>
      <c r="M133" s="142"/>
      <c r="N133" s="142"/>
      <c r="O133" s="142"/>
      <c r="P133" s="142"/>
      <c r="Q133" s="142"/>
      <c r="R133" s="142"/>
      <c r="S133" s="142"/>
    </row>
    <row r="134" spans="2:19">
      <c r="B134" s="142" t="s">
        <v>223</v>
      </c>
      <c r="C134" s="145">
        <f t="shared" ref="C134:I134" si="30">C84+C109</f>
        <v>7713640.0842704549</v>
      </c>
      <c r="D134" s="145">
        <f t="shared" si="30"/>
        <v>3036.0235514779984</v>
      </c>
      <c r="E134" s="145">
        <f t="shared" si="30"/>
        <v>3116220.6121416409</v>
      </c>
      <c r="F134" s="145">
        <f t="shared" si="30"/>
        <v>305.2674152599929</v>
      </c>
      <c r="G134" s="145">
        <f t="shared" si="30"/>
        <v>231113730.99999997</v>
      </c>
      <c r="H134" s="145">
        <f t="shared" si="30"/>
        <v>4211.7065473596867</v>
      </c>
      <c r="I134" s="145">
        <f t="shared" si="30"/>
        <v>7552.9975140976785</v>
      </c>
      <c r="J134" s="144">
        <f t="shared" si="19"/>
        <v>0.38979665460725493</v>
      </c>
      <c r="K134" s="142"/>
      <c r="L134" s="142"/>
      <c r="M134" s="142"/>
      <c r="N134" s="142"/>
      <c r="O134" s="142"/>
      <c r="P134" s="142"/>
      <c r="Q134" s="142"/>
      <c r="R134" s="142"/>
      <c r="S134" s="142"/>
    </row>
    <row r="135" spans="2:19">
      <c r="B135" s="142" t="s">
        <v>224</v>
      </c>
      <c r="C135" s="145">
        <f t="shared" ref="C135:I135" si="31">C85+C110</f>
        <v>301642.3939009835</v>
      </c>
      <c r="D135" s="145">
        <f t="shared" si="31"/>
        <v>118.72389714877443</v>
      </c>
      <c r="E135" s="145">
        <f t="shared" si="31"/>
        <v>141174.61170387789</v>
      </c>
      <c r="F135" s="145">
        <f t="shared" si="31"/>
        <v>13.829575687697528</v>
      </c>
      <c r="G135" s="145">
        <f t="shared" si="31"/>
        <v>4988422</v>
      </c>
      <c r="H135" s="145">
        <f t="shared" si="31"/>
        <v>90.954104679782816</v>
      </c>
      <c r="I135" s="145">
        <f t="shared" si="31"/>
        <v>223.50757751625477</v>
      </c>
      <c r="J135" s="144">
        <f t="shared" si="19"/>
        <v>1.1534825191269237E-2</v>
      </c>
      <c r="K135" s="142"/>
      <c r="L135" s="142"/>
      <c r="M135" s="142"/>
      <c r="N135" s="142"/>
      <c r="O135" s="142"/>
      <c r="P135" s="142"/>
      <c r="Q135" s="142"/>
      <c r="R135" s="142"/>
      <c r="S135" s="142"/>
    </row>
    <row r="136" spans="2:19">
      <c r="B136" s="142" t="s">
        <v>225</v>
      </c>
      <c r="C136" s="145">
        <f t="shared" ref="C136:I136" si="32">C86+C111</f>
        <v>326196.46137517045</v>
      </c>
      <c r="D136" s="145">
        <f t="shared" si="32"/>
        <v>128.38817060745265</v>
      </c>
      <c r="E136" s="145">
        <f t="shared" si="32"/>
        <v>263703.11355326913</v>
      </c>
      <c r="F136" s="145">
        <f t="shared" si="32"/>
        <v>25.832563829649658</v>
      </c>
      <c r="G136" s="145">
        <f t="shared" si="32"/>
        <v>0</v>
      </c>
      <c r="H136" s="145">
        <f t="shared" si="32"/>
        <v>0</v>
      </c>
      <c r="I136" s="145">
        <f t="shared" si="32"/>
        <v>154.22073443710229</v>
      </c>
      <c r="J136" s="144">
        <f t="shared" si="19"/>
        <v>7.9590554931935498E-3</v>
      </c>
      <c r="K136" s="142"/>
      <c r="L136" s="142"/>
      <c r="M136" s="142"/>
      <c r="N136" s="142"/>
      <c r="O136" s="142"/>
      <c r="P136" s="142"/>
      <c r="Q136" s="142"/>
      <c r="R136" s="142"/>
      <c r="S136" s="142"/>
    </row>
    <row r="137" spans="2:19">
      <c r="B137" s="142" t="s">
        <v>226</v>
      </c>
      <c r="C137" s="145">
        <f t="shared" ref="C137:I137" si="33">C87+C112</f>
        <v>374987.13138055417</v>
      </c>
      <c r="D137" s="145">
        <f t="shared" si="33"/>
        <v>147.59176600605053</v>
      </c>
      <c r="E137" s="145">
        <f t="shared" si="33"/>
        <v>341796.36034686893</v>
      </c>
      <c r="F137" s="145">
        <f t="shared" si="33"/>
        <v>31.167872868489354</v>
      </c>
      <c r="G137" s="145">
        <f t="shared" si="33"/>
        <v>21097131</v>
      </c>
      <c r="H137" s="145">
        <f t="shared" si="33"/>
        <v>384.65327023432161</v>
      </c>
      <c r="I137" s="145">
        <f t="shared" si="33"/>
        <v>563.41290910886153</v>
      </c>
      <c r="J137" s="144">
        <f t="shared" si="19"/>
        <v>2.9076729698806498E-2</v>
      </c>
      <c r="K137" s="142"/>
      <c r="L137" s="142"/>
      <c r="M137" s="142"/>
      <c r="N137" s="142"/>
      <c r="O137" s="142"/>
      <c r="P137" s="142"/>
      <c r="Q137" s="142"/>
      <c r="R137" s="142"/>
      <c r="S137" s="142"/>
    </row>
    <row r="138" spans="2:19">
      <c r="B138" s="142" t="s">
        <v>227</v>
      </c>
      <c r="C138" s="145">
        <f t="shared" ref="C138:I138" si="34">C88+C113</f>
        <v>64545.974682018452</v>
      </c>
      <c r="D138" s="145">
        <f t="shared" si="34"/>
        <v>25.404750175901487</v>
      </c>
      <c r="E138" s="145">
        <f t="shared" si="34"/>
        <v>80407.33785160548</v>
      </c>
      <c r="F138" s="145">
        <f t="shared" si="34"/>
        <v>7.8767658805219796</v>
      </c>
      <c r="G138" s="145">
        <f t="shared" si="34"/>
        <v>0</v>
      </c>
      <c r="H138" s="145">
        <f t="shared" si="34"/>
        <v>0</v>
      </c>
      <c r="I138" s="145">
        <f t="shared" si="34"/>
        <v>33.28151605642347</v>
      </c>
      <c r="J138" s="144">
        <f t="shared" si="19"/>
        <v>1.7175993497730332E-3</v>
      </c>
      <c r="K138" s="142"/>
      <c r="L138" s="142"/>
      <c r="M138" s="142"/>
      <c r="N138" s="142"/>
      <c r="O138" s="142"/>
      <c r="P138" s="142"/>
      <c r="Q138" s="142"/>
      <c r="R138" s="142"/>
      <c r="S138" s="142"/>
    </row>
    <row r="139" spans="2:19">
      <c r="B139" s="142" t="s">
        <v>228</v>
      </c>
      <c r="C139" s="145">
        <f t="shared" ref="C139:I139" si="35">C89+C114</f>
        <v>0</v>
      </c>
      <c r="D139" s="145">
        <f t="shared" si="35"/>
        <v>0</v>
      </c>
      <c r="E139" s="145">
        <f t="shared" si="35"/>
        <v>0</v>
      </c>
      <c r="F139" s="145">
        <f t="shared" si="35"/>
        <v>0</v>
      </c>
      <c r="G139" s="145">
        <f t="shared" si="35"/>
        <v>0</v>
      </c>
      <c r="H139" s="145">
        <f t="shared" si="35"/>
        <v>0</v>
      </c>
      <c r="I139" s="145">
        <f t="shared" si="35"/>
        <v>0</v>
      </c>
      <c r="J139" s="144">
        <f t="shared" si="19"/>
        <v>0</v>
      </c>
      <c r="K139" s="142"/>
      <c r="L139" s="142"/>
      <c r="M139" s="142"/>
      <c r="N139" s="142"/>
      <c r="O139" s="142"/>
      <c r="P139" s="142"/>
      <c r="Q139" s="142"/>
      <c r="R139" s="142"/>
      <c r="S139" s="142"/>
    </row>
    <row r="140" spans="2:19">
      <c r="B140" s="151" t="s">
        <v>190</v>
      </c>
      <c r="C140" s="145">
        <f>SUM(C122:C139)</f>
        <v>22140770.423657451</v>
      </c>
      <c r="D140" s="145">
        <f t="shared" ref="D140:I140" si="36">SUM(D122:D139)</f>
        <v>8714.4201336494043</v>
      </c>
      <c r="E140" s="145">
        <f t="shared" si="36"/>
        <v>31915855.424937304</v>
      </c>
      <c r="F140" s="145">
        <f t="shared" si="36"/>
        <v>3108.6692318232695</v>
      </c>
      <c r="G140" s="145">
        <f t="shared" si="36"/>
        <v>414434406</v>
      </c>
      <c r="H140" s="145">
        <f t="shared" si="36"/>
        <v>7553.6739413027699</v>
      </c>
      <c r="I140" s="145">
        <f t="shared" si="36"/>
        <v>19376.763306775443</v>
      </c>
      <c r="J140" s="146">
        <f>SUM(J122:J139)</f>
        <v>0.99999999999999967</v>
      </c>
      <c r="K140" s="142"/>
      <c r="L140" s="142"/>
      <c r="M140" s="142"/>
      <c r="N140" s="142"/>
      <c r="O140" s="142"/>
      <c r="P140" s="142"/>
      <c r="Q140" s="142"/>
      <c r="R140" s="142"/>
      <c r="S140" s="142"/>
    </row>
    <row r="141" spans="2:19">
      <c r="B141" s="142"/>
      <c r="C141" s="142"/>
      <c r="D141" s="145"/>
      <c r="E141" s="142"/>
      <c r="F141" s="145"/>
      <c r="G141" s="142"/>
      <c r="H141" s="145"/>
      <c r="I141" s="145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</row>
    <row r="142" spans="2:19">
      <c r="B142" s="142"/>
      <c r="C142" s="142"/>
      <c r="D142" s="145"/>
      <c r="E142" s="142"/>
      <c r="F142" s="145"/>
      <c r="G142" s="142"/>
      <c r="H142" s="145"/>
      <c r="I142" s="145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</row>
    <row r="143" spans="2:19"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</row>
    <row r="144" spans="2:19">
      <c r="B144" s="141" t="s">
        <v>112</v>
      </c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</row>
    <row r="145" spans="2:19"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</row>
    <row r="146" spans="2:19" ht="15.75">
      <c r="B146" s="143" t="s">
        <v>299</v>
      </c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</row>
    <row r="147" spans="2:19"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</row>
    <row r="148" spans="2:19" ht="25.5">
      <c r="B148" s="131"/>
      <c r="C148" s="97" t="s">
        <v>296</v>
      </c>
      <c r="D148" s="97" t="s">
        <v>144</v>
      </c>
      <c r="E148" s="97" t="s">
        <v>145</v>
      </c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</row>
    <row r="149" spans="2:19">
      <c r="B149" s="115" t="s">
        <v>146</v>
      </c>
      <c r="C149" s="157">
        <f>+'viajes por residencia'!F33</f>
        <v>6834202.3934999993</v>
      </c>
      <c r="D149" s="157">
        <f>C149</f>
        <v>6834202.3934999993</v>
      </c>
      <c r="E149" s="126">
        <f>D149/D151</f>
        <v>0.84823360756592026</v>
      </c>
      <c r="F149" s="142"/>
      <c r="G149" s="142" t="s">
        <v>315</v>
      </c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</row>
    <row r="150" spans="2:19">
      <c r="B150" s="115" t="s">
        <v>149</v>
      </c>
      <c r="C150" s="157">
        <f>+'viajes por residencia'!G42</f>
        <v>1222779</v>
      </c>
      <c r="D150" s="157">
        <f>C150</f>
        <v>1222779</v>
      </c>
      <c r="E150" s="126">
        <f>D150/D151</f>
        <v>0.1517663924340798</v>
      </c>
      <c r="F150" s="145"/>
      <c r="G150" s="142" t="s">
        <v>314</v>
      </c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</row>
    <row r="151" spans="2:19">
      <c r="B151" s="115" t="s">
        <v>190</v>
      </c>
      <c r="C151" s="157">
        <f>C149+C150</f>
        <v>8056981.3934999993</v>
      </c>
      <c r="D151" s="157">
        <f>D149+D150</f>
        <v>8056981.3934999993</v>
      </c>
      <c r="E151" s="126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</row>
    <row r="152" spans="2:19"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</row>
    <row r="153" spans="2:19"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</row>
    <row r="154" spans="2:19" ht="15.75">
      <c r="B154" s="143" t="s">
        <v>300</v>
      </c>
      <c r="C154" s="97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</row>
    <row r="155" spans="2:19"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</row>
    <row r="156" spans="2:19" ht="24" customHeight="1">
      <c r="B156" s="164"/>
      <c r="C156" s="162" t="s">
        <v>151</v>
      </c>
      <c r="D156" s="162" t="s">
        <v>159</v>
      </c>
      <c r="E156" s="162" t="s">
        <v>161</v>
      </c>
      <c r="F156" s="162" t="s">
        <v>160</v>
      </c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</row>
    <row r="157" spans="2:19">
      <c r="B157" s="164"/>
      <c r="C157" s="162"/>
      <c r="D157" s="162"/>
      <c r="E157" s="162"/>
      <c r="F157" s="16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</row>
    <row r="158" spans="2:19">
      <c r="B158" s="13" t="s">
        <v>192</v>
      </c>
      <c r="C158" s="17">
        <f>'viajes por residencia'!N15</f>
        <v>9.3359270003141315E-2</v>
      </c>
      <c r="D158" s="66">
        <f>'viajes por residencia'!F15</f>
        <v>1248193.2654000001</v>
      </c>
      <c r="E158" s="14">
        <f>D158*C158</f>
        <v>116530.41208058124</v>
      </c>
      <c r="F158" s="18">
        <f>D158-E158</f>
        <v>1131662.8533194188</v>
      </c>
    </row>
    <row r="159" spans="2:19">
      <c r="B159" s="13" t="s">
        <v>193</v>
      </c>
      <c r="C159" s="17">
        <f>'viajes por residencia'!N16</f>
        <v>7.3362835020299361E-2</v>
      </c>
      <c r="D159" s="66">
        <f>'viajes por residencia'!F16</f>
        <v>217206.14350000001</v>
      </c>
      <c r="E159" s="14">
        <f>D159*C159</f>
        <v>15934.858470985968</v>
      </c>
      <c r="F159" s="18">
        <f t="shared" ref="F159:F174" si="37">D159-E159</f>
        <v>201271.28502901405</v>
      </c>
    </row>
    <row r="160" spans="2:19">
      <c r="B160" s="13" t="s">
        <v>194</v>
      </c>
      <c r="C160" s="17">
        <f>'viajes por residencia'!N17</f>
        <v>9.2345629970591814E-2</v>
      </c>
      <c r="D160" s="66">
        <f>'viajes por residencia'!F17</f>
        <v>94524.013700000025</v>
      </c>
      <c r="E160" s="14">
        <f t="shared" ref="E160:E174" si="38">D160*C160</f>
        <v>8728.879592475354</v>
      </c>
      <c r="F160" s="18">
        <f t="shared" si="37"/>
        <v>85795.134107524675</v>
      </c>
    </row>
    <row r="161" spans="2:6" ht="12.95" customHeight="1">
      <c r="B161" s="13" t="s">
        <v>260</v>
      </c>
      <c r="C161" s="17">
        <f>'viajes por residencia'!N18</f>
        <v>9.0151441948770991E-2</v>
      </c>
      <c r="D161" s="66">
        <f>'viajes por residencia'!F18</f>
        <v>15917.018100000001</v>
      </c>
      <c r="E161" s="14">
        <f t="shared" si="38"/>
        <v>1434.9421332396873</v>
      </c>
      <c r="F161" s="18">
        <f t="shared" si="37"/>
        <v>14482.075966760314</v>
      </c>
    </row>
    <row r="162" spans="2:6">
      <c r="B162" s="13" t="s">
        <v>195</v>
      </c>
      <c r="C162" s="17">
        <f>'viajes por residencia'!N19</f>
        <v>0.1359512915764762</v>
      </c>
      <c r="D162" s="66">
        <f>'viajes por residencia'!F19</f>
        <v>941.38379999999995</v>
      </c>
      <c r="E162" s="14">
        <f t="shared" si="38"/>
        <v>127.98234347917115</v>
      </c>
      <c r="F162" s="18">
        <f t="shared" si="37"/>
        <v>813.40145652082879</v>
      </c>
    </row>
    <row r="163" spans="2:6">
      <c r="B163" s="13" t="s">
        <v>196</v>
      </c>
      <c r="C163" s="17">
        <f>'viajes por residencia'!N20</f>
        <v>0.10113380210792103</v>
      </c>
      <c r="D163" s="66">
        <f>'viajes por residencia'!F20</f>
        <v>61417.91659999999</v>
      </c>
      <c r="E163" s="14">
        <f t="shared" si="38"/>
        <v>6211.4274233051965</v>
      </c>
      <c r="F163" s="18">
        <f t="shared" si="37"/>
        <v>55206.489176694791</v>
      </c>
    </row>
    <row r="164" spans="2:6">
      <c r="B164" s="13" t="s">
        <v>197</v>
      </c>
      <c r="C164" s="17">
        <f>'viajes por residencia'!N21</f>
        <v>9.4832837167934558E-2</v>
      </c>
      <c r="D164" s="66">
        <f>'viajes por residencia'!F22</f>
        <v>323440.43430000002</v>
      </c>
      <c r="E164" s="14">
        <f t="shared" si="38"/>
        <v>30672.774039497937</v>
      </c>
      <c r="F164" s="18">
        <f t="shared" si="37"/>
        <v>292767.66026050207</v>
      </c>
    </row>
    <row r="165" spans="2:6">
      <c r="B165" s="13" t="s">
        <v>198</v>
      </c>
      <c r="C165" s="17">
        <f>'viajes por residencia'!N22</f>
        <v>0.10260211387790215</v>
      </c>
      <c r="D165" s="66">
        <f>'viajes por residencia'!F21</f>
        <v>356220.02520000003</v>
      </c>
      <c r="E165" s="14">
        <f t="shared" si="38"/>
        <v>36548.927591159576</v>
      </c>
      <c r="F165" s="18">
        <f t="shared" si="37"/>
        <v>319671.09760884044</v>
      </c>
    </row>
    <row r="166" spans="2:6">
      <c r="B166" s="13" t="s">
        <v>199</v>
      </c>
      <c r="C166" s="17">
        <f>'viajes por residencia'!N23</f>
        <v>6.9496080230724649E-2</v>
      </c>
      <c r="D166" s="66">
        <f>'viajes por residencia'!F23</f>
        <v>1761114.0707</v>
      </c>
      <c r="E166" s="14">
        <f t="shared" si="38"/>
        <v>122390.52475282528</v>
      </c>
      <c r="F166" s="18">
        <f t="shared" si="37"/>
        <v>1638723.5459471748</v>
      </c>
    </row>
    <row r="167" spans="2:6">
      <c r="B167" s="13" t="s">
        <v>189</v>
      </c>
      <c r="C167" s="17">
        <f>'viajes por residencia'!N24</f>
        <v>7.5369348689616172E-2</v>
      </c>
      <c r="D167" s="66">
        <f>'viajes por residencia'!F24</f>
        <v>567534.18160000001</v>
      </c>
      <c r="E167" s="14">
        <f t="shared" si="38"/>
        <v>42774.68162628635</v>
      </c>
      <c r="F167" s="18">
        <f t="shared" si="37"/>
        <v>524759.49997371365</v>
      </c>
    </row>
    <row r="168" spans="2:6">
      <c r="B168" s="13" t="s">
        <v>221</v>
      </c>
      <c r="C168" s="17">
        <f>'viajes por residencia'!N25</f>
        <v>5.6326434705150641E-2</v>
      </c>
      <c r="D168" s="66">
        <f>'viajes por residencia'!F25</f>
        <v>95329.740600000019</v>
      </c>
      <c r="E168" s="14">
        <f t="shared" si="38"/>
        <v>5369.5844093648493</v>
      </c>
      <c r="F168" s="18">
        <f t="shared" si="37"/>
        <v>89960.156190635171</v>
      </c>
    </row>
    <row r="169" spans="2:6">
      <c r="B169" s="13" t="s">
        <v>222</v>
      </c>
      <c r="C169" s="17">
        <f>'viajes por residencia'!N26</f>
        <v>6.6252973892563752E-2</v>
      </c>
      <c r="D169" s="66">
        <f>'viajes por residencia'!F26</f>
        <v>205236.31840000002</v>
      </c>
      <c r="E169" s="14">
        <f t="shared" si="38"/>
        <v>13597.516444761102</v>
      </c>
      <c r="F169" s="18">
        <f t="shared" si="37"/>
        <v>191638.80195523892</v>
      </c>
    </row>
    <row r="170" spans="2:6">
      <c r="B170" s="13" t="s">
        <v>223</v>
      </c>
      <c r="C170" s="17">
        <f>'viajes por residencia'!N27</f>
        <v>9.2208869409943842E-2</v>
      </c>
      <c r="D170" s="66">
        <f>'viajes por residencia'!F27</f>
        <v>1414558.2863999999</v>
      </c>
      <c r="E170" s="14">
        <f t="shared" si="38"/>
        <v>130434.82030341153</v>
      </c>
      <c r="F170" s="18">
        <f t="shared" si="37"/>
        <v>1284123.4660965884</v>
      </c>
    </row>
    <row r="171" spans="2:6">
      <c r="B171" s="13" t="s">
        <v>224</v>
      </c>
      <c r="C171" s="17">
        <f>'viajes por residencia'!N28</f>
        <v>7.1925481010649606E-2</v>
      </c>
      <c r="D171" s="66">
        <f>'viajes por residencia'!F28</f>
        <v>55499.092199999999</v>
      </c>
      <c r="E171" s="14">
        <f t="shared" si="38"/>
        <v>3991.7989021393914</v>
      </c>
      <c r="F171" s="18">
        <f t="shared" si="37"/>
        <v>51507.293297860611</v>
      </c>
    </row>
    <row r="172" spans="2:6">
      <c r="B172" s="13" t="s">
        <v>225</v>
      </c>
      <c r="C172" s="17">
        <f>'viajes por residencia'!N29</f>
        <v>5.1826166187388965E-2</v>
      </c>
      <c r="D172" s="66">
        <f>'viajes por residencia'!F29</f>
        <v>136180.61660000001</v>
      </c>
      <c r="E172" s="14">
        <f t="shared" si="38"/>
        <v>7057.7192674127009</v>
      </c>
      <c r="F172" s="18">
        <f t="shared" si="37"/>
        <v>129122.89733258731</v>
      </c>
    </row>
    <row r="173" spans="2:6">
      <c r="B173" s="13" t="s">
        <v>226</v>
      </c>
      <c r="C173" s="17">
        <f>'viajes por residencia'!N30</f>
        <v>4.6645700527585862E-2</v>
      </c>
      <c r="D173" s="66">
        <f>'viajes por residencia'!F30</f>
        <v>239589.0814</v>
      </c>
      <c r="E173" s="14">
        <f t="shared" si="38"/>
        <v>11175.800540663791</v>
      </c>
      <c r="F173" s="18">
        <f t="shared" si="37"/>
        <v>228413.2808593362</v>
      </c>
    </row>
    <row r="174" spans="2:6">
      <c r="B174" s="13" t="s">
        <v>227</v>
      </c>
      <c r="C174" s="17">
        <f>'viajes por residencia'!N31</f>
        <v>6.3982189487330934E-2</v>
      </c>
      <c r="D174" s="66">
        <f>'viajes por residencia'!F31</f>
        <v>35357.518799999991</v>
      </c>
      <c r="E174" s="14">
        <f t="shared" si="38"/>
        <v>2262.2514676634651</v>
      </c>
      <c r="F174" s="18">
        <f t="shared" si="37"/>
        <v>33095.267332336523</v>
      </c>
    </row>
    <row r="175" spans="2:6">
      <c r="B175" s="13" t="s">
        <v>228</v>
      </c>
      <c r="C175" s="17">
        <f>'viajes por residencia'!N32</f>
        <v>8.1731871272526554E-2</v>
      </c>
      <c r="D175" s="66">
        <f>'viajes por residencia'!F32</f>
        <v>5943.2862000000005</v>
      </c>
      <c r="E175" s="14">
        <f>D175*C175</f>
        <v>485.75590263418354</v>
      </c>
      <c r="F175" s="18">
        <f>D175-E175</f>
        <v>5457.5302973658172</v>
      </c>
    </row>
    <row r="176" spans="2:6">
      <c r="B176" s="13" t="s">
        <v>190</v>
      </c>
      <c r="C176" s="17">
        <f>'viajes por residencia'!N33</f>
        <v>8.2079154391485859E-2</v>
      </c>
      <c r="D176" s="66">
        <f>SUM(D158:D175)</f>
        <v>6834202.3934999993</v>
      </c>
      <c r="E176" s="66">
        <f>SUM(E158:E175)</f>
        <v>555730.65729188686</v>
      </c>
      <c r="F176" s="66">
        <f>SUM(F158:F175)</f>
        <v>6278471.7362081138</v>
      </c>
    </row>
    <row r="177" spans="2:9">
      <c r="B177" s="13" t="s">
        <v>215</v>
      </c>
      <c r="C177" s="54"/>
      <c r="D177" s="13"/>
      <c r="E177" s="22">
        <f>E176/D176</f>
        <v>8.1316095909076611E-2</v>
      </c>
      <c r="F177" s="19">
        <f>F176/D176</f>
        <v>0.9186839040909236</v>
      </c>
    </row>
    <row r="178" spans="2:9">
      <c r="B178" s="142"/>
      <c r="C178" s="142"/>
      <c r="D178" s="142"/>
      <c r="E178" s="142"/>
      <c r="F178" s="142"/>
      <c r="G178" s="142"/>
      <c r="H178" s="142"/>
      <c r="I178" s="142"/>
    </row>
    <row r="179" spans="2:9">
      <c r="B179" s="142"/>
      <c r="C179" s="142"/>
      <c r="D179" s="142"/>
      <c r="E179" s="142"/>
      <c r="F179" s="142"/>
      <c r="G179" s="142"/>
      <c r="H179" s="142"/>
      <c r="I179" s="142"/>
    </row>
    <row r="180" spans="2:9" ht="15.75">
      <c r="B180" s="143" t="s">
        <v>163</v>
      </c>
      <c r="C180" s="142"/>
      <c r="D180" s="142"/>
      <c r="E180" s="142"/>
      <c r="F180" s="142"/>
      <c r="G180" s="142"/>
      <c r="H180" s="142"/>
      <c r="I180" s="142"/>
    </row>
    <row r="181" spans="2:9" ht="15.75">
      <c r="B181" s="143" t="s">
        <v>297</v>
      </c>
      <c r="C181" s="142"/>
      <c r="D181" s="142"/>
      <c r="E181" s="142"/>
      <c r="F181" s="142"/>
      <c r="G181" s="142"/>
      <c r="H181" s="142"/>
      <c r="I181" s="142"/>
    </row>
    <row r="182" spans="2:9">
      <c r="B182" s="142"/>
      <c r="C182" s="142"/>
      <c r="D182" s="142"/>
      <c r="E182" s="142"/>
      <c r="F182" s="142"/>
      <c r="G182" s="142"/>
      <c r="H182" s="142"/>
      <c r="I182" s="142"/>
    </row>
    <row r="183" spans="2:9">
      <c r="B183" s="115"/>
      <c r="C183" s="129" t="s">
        <v>162</v>
      </c>
      <c r="D183" s="142" t="s">
        <v>116</v>
      </c>
      <c r="E183" s="130" t="s">
        <v>96</v>
      </c>
      <c r="F183" s="142"/>
      <c r="G183" s="142"/>
      <c r="H183" s="142"/>
      <c r="I183" s="142"/>
    </row>
    <row r="184" spans="2:9">
      <c r="B184" s="115" t="s">
        <v>91</v>
      </c>
      <c r="C184" s="116">
        <f>E177*D149</f>
        <v>555730.65729188686</v>
      </c>
      <c r="D184" s="144">
        <f>C184/C187</f>
        <v>6.8975045386132403E-2</v>
      </c>
      <c r="E184" s="131" t="s">
        <v>92</v>
      </c>
      <c r="F184" s="142"/>
      <c r="G184" s="142"/>
      <c r="H184" s="142"/>
      <c r="I184" s="142"/>
    </row>
    <row r="185" spans="2:9">
      <c r="B185" s="115" t="s">
        <v>93</v>
      </c>
      <c r="C185" s="116">
        <f>D149-C184</f>
        <v>6278471.7362081129</v>
      </c>
      <c r="D185" s="144">
        <f>C185/C187</f>
        <v>0.77925856217978773</v>
      </c>
      <c r="E185" s="131" t="s">
        <v>94</v>
      </c>
      <c r="F185" s="142"/>
      <c r="G185" s="142"/>
      <c r="H185" s="142"/>
      <c r="I185" s="142"/>
    </row>
    <row r="186" spans="2:9">
      <c r="B186" s="115" t="s">
        <v>114</v>
      </c>
      <c r="C186" s="116">
        <f>D150</f>
        <v>1222779</v>
      </c>
      <c r="D186" s="144">
        <f>C186/C187</f>
        <v>0.15176639243407977</v>
      </c>
      <c r="E186" s="131" t="s">
        <v>115</v>
      </c>
      <c r="F186" s="142"/>
      <c r="G186" s="142"/>
      <c r="H186" s="142"/>
      <c r="I186" s="142"/>
    </row>
    <row r="187" spans="2:9">
      <c r="B187" s="115" t="s">
        <v>190</v>
      </c>
      <c r="C187" s="121">
        <f>C184+C185+C186</f>
        <v>8056981.3935000002</v>
      </c>
      <c r="D187" s="131"/>
      <c r="E187" s="142"/>
      <c r="F187" s="142"/>
      <c r="G187" s="142"/>
      <c r="H187" s="142"/>
      <c r="I187" s="142"/>
    </row>
    <row r="188" spans="2:9">
      <c r="B188" s="142"/>
      <c r="C188" s="142"/>
      <c r="D188" s="142"/>
      <c r="E188" s="142"/>
      <c r="F188" s="142"/>
      <c r="G188" s="142"/>
      <c r="H188" s="142"/>
      <c r="I188" s="142"/>
    </row>
    <row r="189" spans="2:9">
      <c r="B189" s="142"/>
      <c r="C189" s="142"/>
      <c r="D189" s="142"/>
      <c r="E189" s="142"/>
      <c r="F189" s="142"/>
      <c r="G189" s="142"/>
      <c r="H189" s="142"/>
      <c r="I189" s="142"/>
    </row>
    <row r="190" spans="2:9" ht="15.75">
      <c r="B190" s="143" t="s">
        <v>298</v>
      </c>
      <c r="C190" s="142"/>
      <c r="D190" s="142"/>
      <c r="E190" s="142"/>
      <c r="F190" s="142"/>
      <c r="G190" s="142"/>
      <c r="H190" s="142"/>
      <c r="I190" s="142"/>
    </row>
    <row r="192" spans="2:9" ht="38.25">
      <c r="B192" s="54"/>
      <c r="C192" s="12" t="s">
        <v>167</v>
      </c>
      <c r="D192" s="12" t="s">
        <v>145</v>
      </c>
      <c r="E192" s="12" t="s">
        <v>168</v>
      </c>
    </row>
    <row r="193" spans="2:5">
      <c r="B193" s="13" t="s">
        <v>192</v>
      </c>
      <c r="C193" s="14">
        <f>F158</f>
        <v>1131662.8533194188</v>
      </c>
      <c r="D193" s="15">
        <f>C193/C$211</f>
        <v>0.18024495464287735</v>
      </c>
      <c r="E193" s="14">
        <f t="shared" ref="E193:E210" si="39">D193*C$185</f>
        <v>1131662.8533194186</v>
      </c>
    </row>
    <row r="194" spans="2:5">
      <c r="B194" s="13" t="s">
        <v>193</v>
      </c>
      <c r="C194" s="14">
        <f t="shared" ref="C194:C210" si="40">F159</f>
        <v>201271.28502901405</v>
      </c>
      <c r="D194" s="15">
        <f t="shared" ref="D194:D210" si="41">C194/C$211</f>
        <v>3.2057368972177924E-2</v>
      </c>
      <c r="E194" s="14">
        <f t="shared" si="39"/>
        <v>201271.28502901402</v>
      </c>
    </row>
    <row r="195" spans="2:5">
      <c r="B195" s="13" t="s">
        <v>194</v>
      </c>
      <c r="C195" s="14">
        <f t="shared" si="40"/>
        <v>85795.134107524675</v>
      </c>
      <c r="D195" s="15">
        <f t="shared" si="41"/>
        <v>1.3664970985334193E-2</v>
      </c>
      <c r="E195" s="14">
        <f t="shared" si="39"/>
        <v>85795.13410752466</v>
      </c>
    </row>
    <row r="196" spans="2:5">
      <c r="B196" s="13" t="s">
        <v>260</v>
      </c>
      <c r="C196" s="14">
        <f t="shared" si="40"/>
        <v>14482.075966760314</v>
      </c>
      <c r="D196" s="15">
        <f t="shared" si="41"/>
        <v>2.306624378547696E-3</v>
      </c>
      <c r="E196" s="14">
        <f t="shared" si="39"/>
        <v>14482.075966760312</v>
      </c>
    </row>
    <row r="197" spans="2:5">
      <c r="B197" s="13" t="s">
        <v>195</v>
      </c>
      <c r="C197" s="14">
        <f t="shared" si="40"/>
        <v>813.40145652082879</v>
      </c>
      <c r="D197" s="15">
        <f t="shared" si="41"/>
        <v>1.2955405243443574E-4</v>
      </c>
      <c r="E197" s="14">
        <f t="shared" si="39"/>
        <v>813.40145652082867</v>
      </c>
    </row>
    <row r="198" spans="2:5">
      <c r="B198" s="13" t="s">
        <v>196</v>
      </c>
      <c r="C198" s="14">
        <f t="shared" si="40"/>
        <v>55206.489176694791</v>
      </c>
      <c r="D198" s="15">
        <f t="shared" si="41"/>
        <v>8.7929820338789617E-3</v>
      </c>
      <c r="E198" s="14">
        <f t="shared" si="39"/>
        <v>55206.489176694791</v>
      </c>
    </row>
    <row r="199" spans="2:5">
      <c r="B199" s="13" t="s">
        <v>197</v>
      </c>
      <c r="C199" s="14">
        <f t="shared" si="40"/>
        <v>292767.66026050207</v>
      </c>
      <c r="D199" s="15">
        <f t="shared" si="41"/>
        <v>4.6630401881416969E-2</v>
      </c>
      <c r="E199" s="14">
        <f t="shared" si="39"/>
        <v>292767.66026050207</v>
      </c>
    </row>
    <row r="200" spans="2:5">
      <c r="B200" s="13" t="s">
        <v>198</v>
      </c>
      <c r="C200" s="14">
        <f t="shared" si="40"/>
        <v>319671.09760884044</v>
      </c>
      <c r="D200" s="15">
        <f t="shared" si="41"/>
        <v>5.0915431499880572E-2</v>
      </c>
      <c r="E200" s="14">
        <f t="shared" si="39"/>
        <v>319671.09760884044</v>
      </c>
    </row>
    <row r="201" spans="2:5">
      <c r="B201" s="13" t="s">
        <v>199</v>
      </c>
      <c r="C201" s="14">
        <f t="shared" si="40"/>
        <v>1638723.5459471748</v>
      </c>
      <c r="D201" s="15">
        <f t="shared" si="41"/>
        <v>0.26100675686674074</v>
      </c>
      <c r="E201" s="14">
        <f t="shared" si="39"/>
        <v>1638723.5459471745</v>
      </c>
    </row>
    <row r="202" spans="2:5">
      <c r="B202" s="13" t="s">
        <v>189</v>
      </c>
      <c r="C202" s="14">
        <f t="shared" si="40"/>
        <v>524759.49997371365</v>
      </c>
      <c r="D202" s="15">
        <f t="shared" si="41"/>
        <v>8.3580769655680953E-2</v>
      </c>
      <c r="E202" s="14">
        <f t="shared" si="39"/>
        <v>524759.49997371354</v>
      </c>
    </row>
    <row r="203" spans="2:5">
      <c r="B203" s="13" t="s">
        <v>221</v>
      </c>
      <c r="C203" s="14">
        <f t="shared" si="40"/>
        <v>89960.156190635171</v>
      </c>
      <c r="D203" s="15">
        <f t="shared" si="41"/>
        <v>1.4328352498878438E-2</v>
      </c>
      <c r="E203" s="14">
        <f t="shared" si="39"/>
        <v>89960.156190635156</v>
      </c>
    </row>
    <row r="204" spans="2:5">
      <c r="B204" s="13" t="s">
        <v>222</v>
      </c>
      <c r="C204" s="14">
        <f t="shared" si="40"/>
        <v>191638.80195523892</v>
      </c>
      <c r="D204" s="15">
        <f t="shared" si="41"/>
        <v>3.052316073194259E-2</v>
      </c>
      <c r="E204" s="14">
        <f t="shared" si="39"/>
        <v>191638.80195523889</v>
      </c>
    </row>
    <row r="205" spans="2:5">
      <c r="B205" s="13" t="s">
        <v>223</v>
      </c>
      <c r="C205" s="14">
        <f t="shared" si="40"/>
        <v>1284123.4660965884</v>
      </c>
      <c r="D205" s="15">
        <f t="shared" si="41"/>
        <v>0.20452803166907865</v>
      </c>
      <c r="E205" s="14">
        <f t="shared" si="39"/>
        <v>1284123.4660965882</v>
      </c>
    </row>
    <row r="206" spans="2:5">
      <c r="B206" s="13" t="s">
        <v>224</v>
      </c>
      <c r="C206" s="14">
        <f t="shared" si="40"/>
        <v>51507.293297860611</v>
      </c>
      <c r="D206" s="15">
        <f t="shared" si="41"/>
        <v>8.2037947229764013E-3</v>
      </c>
      <c r="E206" s="14">
        <f t="shared" si="39"/>
        <v>51507.293297860604</v>
      </c>
    </row>
    <row r="207" spans="2:5">
      <c r="B207" s="13" t="s">
        <v>225</v>
      </c>
      <c r="C207" s="14">
        <f t="shared" si="40"/>
        <v>129122.89733258731</v>
      </c>
      <c r="D207" s="15">
        <f t="shared" si="41"/>
        <v>2.0565975727489878E-2</v>
      </c>
      <c r="E207" s="14">
        <f t="shared" si="39"/>
        <v>129122.89733258728</v>
      </c>
    </row>
    <row r="208" spans="2:5">
      <c r="B208" s="13" t="s">
        <v>226</v>
      </c>
      <c r="C208" s="14">
        <f t="shared" si="40"/>
        <v>228413.2808593362</v>
      </c>
      <c r="D208" s="15">
        <f t="shared" si="41"/>
        <v>3.6380394856613069E-2</v>
      </c>
      <c r="E208" s="14">
        <f t="shared" si="39"/>
        <v>228413.28085933614</v>
      </c>
    </row>
    <row r="209" spans="2:11">
      <c r="B209" s="13" t="s">
        <v>227</v>
      </c>
      <c r="C209" s="14">
        <f t="shared" si="40"/>
        <v>33095.267332336523</v>
      </c>
      <c r="D209" s="15">
        <f t="shared" si="41"/>
        <v>5.2712298028635271E-3</v>
      </c>
      <c r="E209" s="14">
        <f t="shared" si="39"/>
        <v>33095.267332336516</v>
      </c>
    </row>
    <row r="210" spans="2:11">
      <c r="B210" s="13" t="s">
        <v>228</v>
      </c>
      <c r="C210" s="14">
        <f t="shared" si="40"/>
        <v>5457.5302973658172</v>
      </c>
      <c r="D210" s="15">
        <f t="shared" si="41"/>
        <v>8.6924502118757572E-4</v>
      </c>
      <c r="E210" s="14">
        <f t="shared" si="39"/>
        <v>5457.5302973658163</v>
      </c>
    </row>
    <row r="211" spans="2:11">
      <c r="B211" s="13" t="s">
        <v>190</v>
      </c>
      <c r="C211" s="20">
        <f>SUM(C193:C210)</f>
        <v>6278471.7362081138</v>
      </c>
      <c r="D211" s="20">
        <f>SUM(D193:D210)</f>
        <v>0.99999999999999989</v>
      </c>
      <c r="E211" s="20">
        <f>C185</f>
        <v>6278471.7362081129</v>
      </c>
    </row>
    <row r="212" spans="2:11">
      <c r="B212" s="13"/>
      <c r="C212" s="20"/>
      <c r="D212" s="20"/>
      <c r="E212" s="22"/>
      <c r="F212" s="20"/>
    </row>
    <row r="214" spans="2:11">
      <c r="B214" s="142"/>
    </row>
    <row r="215" spans="2:11" ht="15.75">
      <c r="B215" s="143" t="s">
        <v>390</v>
      </c>
    </row>
    <row r="217" spans="2:11">
      <c r="B217" s="62" t="s">
        <v>374</v>
      </c>
      <c r="C217" s="62" t="s">
        <v>373</v>
      </c>
      <c r="D217" s="62" t="s">
        <v>105</v>
      </c>
      <c r="E217" s="62" t="s">
        <v>106</v>
      </c>
    </row>
    <row r="218" spans="2:11" ht="54">
      <c r="B218" s="158" t="s">
        <v>398</v>
      </c>
      <c r="C218" s="12" t="s">
        <v>114</v>
      </c>
      <c r="D218" s="12" t="s">
        <v>172</v>
      </c>
      <c r="E218" s="12" t="s">
        <v>102</v>
      </c>
      <c r="F218" s="72" t="s">
        <v>103</v>
      </c>
      <c r="G218" s="37" t="s">
        <v>109</v>
      </c>
      <c r="I218" s="76" t="s">
        <v>269</v>
      </c>
      <c r="J218" s="76" t="s">
        <v>385</v>
      </c>
      <c r="K218" s="96" t="s">
        <v>268</v>
      </c>
    </row>
    <row r="219" spans="2:11">
      <c r="B219" s="13" t="s">
        <v>192</v>
      </c>
      <c r="C219" s="14">
        <f>I219*C$239</f>
        <v>218794.03620356199</v>
      </c>
      <c r="D219" s="14">
        <f>J219*D$239</f>
        <v>89684.585504088202</v>
      </c>
      <c r="E219" s="14">
        <f t="shared" ref="E219:E236" si="42">E193</f>
        <v>1131662.8533194186</v>
      </c>
      <c r="F219" s="14">
        <f>C219+D219+E219</f>
        <v>1440141.4750270688</v>
      </c>
      <c r="G219" s="17">
        <f>F219/F$237</f>
        <v>0.17874454521998878</v>
      </c>
      <c r="I219" s="56">
        <f>K219/K$237</f>
        <v>0.17893179078440338</v>
      </c>
      <c r="J219" s="56">
        <f>+'indice trafico puertos'!J100</f>
        <v>0.16138138921672462</v>
      </c>
      <c r="K219" s="66">
        <v>8445142.5</v>
      </c>
    </row>
    <row r="220" spans="2:11">
      <c r="B220" s="13" t="s">
        <v>193</v>
      </c>
      <c r="C220" s="14">
        <f t="shared" ref="C220:C236" si="43">I220*C$239</f>
        <v>34931.543045315149</v>
      </c>
      <c r="D220" s="14">
        <f t="shared" ref="D220:D236" si="44">J220*D$239</f>
        <v>16296.631682088957</v>
      </c>
      <c r="E220" s="14">
        <f t="shared" si="42"/>
        <v>201271.28502901402</v>
      </c>
      <c r="F220" s="14">
        <f t="shared" ref="F220:F236" si="45">C220+D220+E220</f>
        <v>252499.45975641813</v>
      </c>
      <c r="G220" s="17">
        <f t="shared" ref="G220:G236" si="46">F220/F$237</f>
        <v>3.1339213462764484E-2</v>
      </c>
      <c r="I220" s="56">
        <f t="shared" ref="I220:I236" si="47">K220/K$237</f>
        <v>2.856733967897318E-2</v>
      </c>
      <c r="J220" s="56">
        <f>+'indice trafico puertos'!J101</f>
        <v>2.9324694378934476E-2</v>
      </c>
      <c r="K220" s="66">
        <v>1348308.5</v>
      </c>
    </row>
    <row r="221" spans="2:11">
      <c r="B221" s="13" t="s">
        <v>194</v>
      </c>
      <c r="C221" s="14">
        <f t="shared" si="43"/>
        <v>27792.785884053901</v>
      </c>
      <c r="D221" s="14">
        <f t="shared" si="44"/>
        <v>13630.077671055789</v>
      </c>
      <c r="E221" s="14">
        <f t="shared" si="42"/>
        <v>85795.13410752466</v>
      </c>
      <c r="F221" s="14">
        <f t="shared" si="45"/>
        <v>127217.99766263436</v>
      </c>
      <c r="G221" s="17">
        <f t="shared" si="46"/>
        <v>1.5789784219343978E-2</v>
      </c>
      <c r="I221" s="56">
        <f t="shared" si="47"/>
        <v>2.2729197904162488E-2</v>
      </c>
      <c r="J221" s="56">
        <f>+'indice trafico puertos'!J102</f>
        <v>2.4526409497500248E-2</v>
      </c>
      <c r="K221" s="66">
        <v>1072762.5</v>
      </c>
    </row>
    <row r="222" spans="2:11">
      <c r="B222" s="13" t="s">
        <v>260</v>
      </c>
      <c r="C222" s="14">
        <f t="shared" si="43"/>
        <v>28901.479074878713</v>
      </c>
      <c r="D222" s="14">
        <f t="shared" si="44"/>
        <v>14803.263421009498</v>
      </c>
      <c r="E222" s="14">
        <f t="shared" si="42"/>
        <v>14482.075966760312</v>
      </c>
      <c r="F222" s="14">
        <f t="shared" si="45"/>
        <v>58186.818462648524</v>
      </c>
      <c r="G222" s="17">
        <f t="shared" si="46"/>
        <v>7.2219129747017859E-3</v>
      </c>
      <c r="I222" s="56">
        <f t="shared" si="47"/>
        <v>2.363589747197058E-2</v>
      </c>
      <c r="J222" s="56">
        <f>+'indice trafico puertos'!J103</f>
        <v>2.6637478474098954E-2</v>
      </c>
      <c r="K222" s="66">
        <v>1115556.5</v>
      </c>
    </row>
    <row r="223" spans="2:11">
      <c r="B223" s="13" t="s">
        <v>195</v>
      </c>
      <c r="C223" s="14">
        <f t="shared" si="43"/>
        <v>54885.71469678131</v>
      </c>
      <c r="D223" s="14">
        <f t="shared" si="44"/>
        <v>22553.329264370605</v>
      </c>
      <c r="E223" s="14">
        <f t="shared" si="42"/>
        <v>813.40145652082867</v>
      </c>
      <c r="F223" s="14">
        <f t="shared" si="45"/>
        <v>78252.445417672745</v>
      </c>
      <c r="G223" s="17">
        <f t="shared" si="46"/>
        <v>9.7123775761482085E-3</v>
      </c>
      <c r="I223" s="56">
        <f t="shared" si="47"/>
        <v>4.4886046208498273E-2</v>
      </c>
      <c r="J223" s="56">
        <f>+'indice trafico puertos'!J104</f>
        <v>4.0583201535568519E-2</v>
      </c>
      <c r="K223" s="66">
        <v>2118511.5</v>
      </c>
    </row>
    <row r="224" spans="2:11">
      <c r="B224" s="13" t="s">
        <v>196</v>
      </c>
      <c r="C224" s="14">
        <f t="shared" si="43"/>
        <v>15360.001896613197</v>
      </c>
      <c r="D224" s="14">
        <f t="shared" si="44"/>
        <v>7036.3741632189722</v>
      </c>
      <c r="E224" s="14">
        <f t="shared" si="42"/>
        <v>55206.489176694791</v>
      </c>
      <c r="F224" s="14">
        <f t="shared" si="45"/>
        <v>77602.865236526966</v>
      </c>
      <c r="G224" s="17">
        <f t="shared" si="46"/>
        <v>9.6317543067845953E-3</v>
      </c>
      <c r="I224" s="56">
        <f t="shared" si="47"/>
        <v>1.2561551921167436E-2</v>
      </c>
      <c r="J224" s="56">
        <f>+'indice trafico puertos'!J105</f>
        <v>1.266148280807055E-2</v>
      </c>
      <c r="K224" s="66">
        <v>592874.5</v>
      </c>
    </row>
    <row r="225" spans="2:11">
      <c r="B225" s="13" t="s">
        <v>197</v>
      </c>
      <c r="C225" s="14">
        <f t="shared" si="43"/>
        <v>65623.54063815641</v>
      </c>
      <c r="D225" s="14">
        <f t="shared" si="44"/>
        <v>30327.440355101662</v>
      </c>
      <c r="E225" s="14">
        <f t="shared" si="42"/>
        <v>292767.66026050207</v>
      </c>
      <c r="F225" s="14">
        <f t="shared" si="45"/>
        <v>388718.64125376014</v>
      </c>
      <c r="G225" s="17">
        <f t="shared" si="46"/>
        <v>4.8246188276835342E-2</v>
      </c>
      <c r="I225" s="56">
        <f t="shared" si="47"/>
        <v>5.3667539791046791E-2</v>
      </c>
      <c r="J225" s="56">
        <f>+'indice trafico puertos'!J106</f>
        <v>5.4572192405021043E-2</v>
      </c>
      <c r="K225" s="66">
        <v>2532976.5</v>
      </c>
    </row>
    <row r="226" spans="2:11">
      <c r="B226" s="13" t="s">
        <v>198</v>
      </c>
      <c r="C226" s="14">
        <f t="shared" si="43"/>
        <v>54702.586271783759</v>
      </c>
      <c r="D226" s="14">
        <f t="shared" si="44"/>
        <v>20816.120734370528</v>
      </c>
      <c r="E226" s="14">
        <f t="shared" si="42"/>
        <v>319671.09760884044</v>
      </c>
      <c r="F226" s="14">
        <f t="shared" si="45"/>
        <v>395189.80461499473</v>
      </c>
      <c r="G226" s="17">
        <f t="shared" si="46"/>
        <v>4.9049362945509052E-2</v>
      </c>
      <c r="I226" s="56">
        <f t="shared" si="47"/>
        <v>4.4736282085138655E-2</v>
      </c>
      <c r="J226" s="56">
        <f>+'indice trafico puertos'!J107</f>
        <v>3.7457211440896379E-2</v>
      </c>
      <c r="K226" s="66">
        <v>2111443</v>
      </c>
    </row>
    <row r="227" spans="2:11">
      <c r="B227" s="13" t="s">
        <v>199</v>
      </c>
      <c r="C227" s="14">
        <f t="shared" si="43"/>
        <v>195921.09254609223</v>
      </c>
      <c r="D227" s="14">
        <f t="shared" si="44"/>
        <v>95889.185896675699</v>
      </c>
      <c r="E227" s="14">
        <f t="shared" si="42"/>
        <v>1638723.5459471745</v>
      </c>
      <c r="F227" s="14">
        <f t="shared" si="45"/>
        <v>1930533.8243899425</v>
      </c>
      <c r="G227" s="17">
        <f t="shared" si="46"/>
        <v>0.23961006363343573</v>
      </c>
      <c r="I227" s="56">
        <f t="shared" si="47"/>
        <v>0.16022608545460154</v>
      </c>
      <c r="J227" s="56">
        <f>+'indice trafico puertos'!J108</f>
        <v>0.17254615097887563</v>
      </c>
      <c r="K227" s="66">
        <v>7562279</v>
      </c>
    </row>
    <row r="228" spans="2:11">
      <c r="B228" s="13" t="s">
        <v>189</v>
      </c>
      <c r="C228" s="14">
        <f t="shared" si="43"/>
        <v>132687.22435115915</v>
      </c>
      <c r="D228" s="14">
        <f t="shared" si="44"/>
        <v>56608.502964845633</v>
      </c>
      <c r="E228" s="14">
        <f t="shared" si="42"/>
        <v>524759.49997371354</v>
      </c>
      <c r="F228" s="14">
        <f t="shared" si="45"/>
        <v>714055.22728971834</v>
      </c>
      <c r="G228" s="17">
        <f t="shared" si="46"/>
        <v>8.8625651769009314E-2</v>
      </c>
      <c r="I228" s="56">
        <f t="shared" si="47"/>
        <v>0.10851284193722589</v>
      </c>
      <c r="J228" s="56">
        <f>+'indice trafico puertos'!J109</f>
        <v>0.10186319977505416</v>
      </c>
      <c r="K228" s="66">
        <v>5121540.5</v>
      </c>
    </row>
    <row r="229" spans="2:11">
      <c r="B229" s="13" t="s">
        <v>221</v>
      </c>
      <c r="C229" s="14">
        <f t="shared" si="43"/>
        <v>28655.628160396962</v>
      </c>
      <c r="D229" s="14">
        <f t="shared" si="44"/>
        <v>11280.959536863917</v>
      </c>
      <c r="E229" s="14">
        <f t="shared" si="42"/>
        <v>89960.156190635156</v>
      </c>
      <c r="F229" s="14">
        <f t="shared" si="45"/>
        <v>129896.74388789604</v>
      </c>
      <c r="G229" s="17">
        <f t="shared" si="46"/>
        <v>1.6122259385219721E-2</v>
      </c>
      <c r="I229" s="56">
        <f t="shared" si="47"/>
        <v>2.3434838315343133E-2</v>
      </c>
      <c r="J229" s="56">
        <f>+'indice trafico puertos'!J110</f>
        <v>2.0299329160346841E-2</v>
      </c>
      <c r="K229" s="66">
        <v>1106067</v>
      </c>
    </row>
    <row r="230" spans="2:11">
      <c r="B230" s="13" t="s">
        <v>222</v>
      </c>
      <c r="C230" s="14">
        <f t="shared" si="43"/>
        <v>71860.61991310482</v>
      </c>
      <c r="D230" s="14">
        <f t="shared" si="44"/>
        <v>31722.076207039183</v>
      </c>
      <c r="E230" s="14">
        <f t="shared" si="42"/>
        <v>191638.80195523889</v>
      </c>
      <c r="F230" s="14">
        <f t="shared" si="45"/>
        <v>295221.4980753829</v>
      </c>
      <c r="G230" s="17">
        <f t="shared" si="46"/>
        <v>3.6641700366039566E-2</v>
      </c>
      <c r="I230" s="56">
        <f t="shared" si="47"/>
        <v>5.876828103288069E-2</v>
      </c>
      <c r="J230" s="56">
        <f>+'indice trafico puertos'!J111</f>
        <v>5.7081745969572759E-2</v>
      </c>
      <c r="K230" s="66">
        <v>2773719</v>
      </c>
    </row>
    <row r="231" spans="2:11">
      <c r="B231" s="13" t="s">
        <v>223</v>
      </c>
      <c r="C231" s="14">
        <f t="shared" si="43"/>
        <v>168323.62464973819</v>
      </c>
      <c r="D231" s="14">
        <f t="shared" si="44"/>
        <v>86593.85537350431</v>
      </c>
      <c r="E231" s="14">
        <f t="shared" si="42"/>
        <v>1284123.4660965882</v>
      </c>
      <c r="F231" s="14">
        <f t="shared" si="45"/>
        <v>1539040.9461198307</v>
      </c>
      <c r="G231" s="17">
        <f t="shared" si="46"/>
        <v>0.19101954825928455</v>
      </c>
      <c r="I231" s="56">
        <f t="shared" si="47"/>
        <v>0.13765662041116031</v>
      </c>
      <c r="J231" s="56">
        <f>+'indice trafico puertos'!J112</f>
        <v>0.15581982789195406</v>
      </c>
      <c r="K231" s="66">
        <v>6497055.5</v>
      </c>
    </row>
    <row r="232" spans="2:11">
      <c r="B232" s="13" t="s">
        <v>224</v>
      </c>
      <c r="C232" s="14">
        <f t="shared" si="43"/>
        <v>38168.461342465387</v>
      </c>
      <c r="D232" s="14">
        <f t="shared" si="44"/>
        <v>14586.260715855586</v>
      </c>
      <c r="E232" s="14">
        <f t="shared" si="42"/>
        <v>51507.293297860604</v>
      </c>
      <c r="F232" s="14">
        <f t="shared" si="45"/>
        <v>104262.01535618157</v>
      </c>
      <c r="G232" s="17">
        <f t="shared" si="46"/>
        <v>1.2940580381666929E-2</v>
      </c>
      <c r="I232" s="56">
        <f t="shared" si="47"/>
        <v>3.1214521465011576E-2</v>
      </c>
      <c r="J232" s="56">
        <f>+'indice trafico puertos'!J113</f>
        <v>2.6246996678094783E-2</v>
      </c>
      <c r="K232" s="66">
        <v>1473249</v>
      </c>
    </row>
    <row r="233" spans="2:11">
      <c r="B233" s="13" t="s">
        <v>225</v>
      </c>
      <c r="C233" s="14">
        <f t="shared" si="43"/>
        <v>16698.055764597706</v>
      </c>
      <c r="D233" s="14">
        <f t="shared" si="44"/>
        <v>8155.8686954409504</v>
      </c>
      <c r="E233" s="14">
        <f t="shared" si="42"/>
        <v>129122.89733258728</v>
      </c>
      <c r="F233" s="14">
        <f t="shared" si="45"/>
        <v>153976.82179262594</v>
      </c>
      <c r="G233" s="17">
        <f t="shared" si="46"/>
        <v>1.9110981429949353E-2</v>
      </c>
      <c r="I233" s="56">
        <f t="shared" si="47"/>
        <v>1.3655824776674859E-2</v>
      </c>
      <c r="J233" s="56">
        <f>+'indice trafico puertos'!J114</f>
        <v>1.4675938043772952E-2</v>
      </c>
      <c r="K233" s="66">
        <v>644521.5</v>
      </c>
    </row>
    <row r="234" spans="2:11">
      <c r="B234" s="13" t="s">
        <v>226</v>
      </c>
      <c r="C234" s="14">
        <f t="shared" si="43"/>
        <v>56799.670348633757</v>
      </c>
      <c r="D234" s="14">
        <f t="shared" si="44"/>
        <v>30309.423904022235</v>
      </c>
      <c r="E234" s="14">
        <f t="shared" si="42"/>
        <v>228413.28085933614</v>
      </c>
      <c r="F234" s="14">
        <f t="shared" si="45"/>
        <v>315522.37511199212</v>
      </c>
      <c r="G234" s="17">
        <f t="shared" si="46"/>
        <v>3.9161363257775549E-2</v>
      </c>
      <c r="I234" s="56">
        <f t="shared" si="47"/>
        <v>4.6451296880821273E-2</v>
      </c>
      <c r="J234" s="56">
        <f>+'indice trafico puertos'!J115</f>
        <v>5.453977301112397E-2</v>
      </c>
      <c r="K234" s="66">
        <v>2192387.5</v>
      </c>
    </row>
    <row r="235" spans="2:11">
      <c r="B235" s="13" t="s">
        <v>227</v>
      </c>
      <c r="C235" s="14">
        <f t="shared" si="43"/>
        <v>8363.4649361051615</v>
      </c>
      <c r="D235" s="14">
        <f t="shared" si="44"/>
        <v>3775.8970182203734</v>
      </c>
      <c r="E235" s="14">
        <f t="shared" si="42"/>
        <v>33095.267332336516</v>
      </c>
      <c r="F235" s="14">
        <f t="shared" si="45"/>
        <v>45234.62928666205</v>
      </c>
      <c r="G235" s="17">
        <f t="shared" si="46"/>
        <v>5.6143395494440713E-3</v>
      </c>
      <c r="I235" s="56">
        <f t="shared" si="47"/>
        <v>6.8397191447556434E-3</v>
      </c>
      <c r="J235" s="56">
        <f>+'indice trafico puertos'!J116</f>
        <v>6.7944731295202883E-3</v>
      </c>
      <c r="K235" s="66">
        <v>322818</v>
      </c>
    </row>
    <row r="236" spans="2:11">
      <c r="B236" s="13" t="s">
        <v>228</v>
      </c>
      <c r="C236" s="14">
        <f t="shared" si="43"/>
        <v>4309.4702765622251</v>
      </c>
      <c r="D236" s="14">
        <f t="shared" si="44"/>
        <v>1660.8041841147567</v>
      </c>
      <c r="E236" s="14">
        <f t="shared" si="42"/>
        <v>5457.5302973658163</v>
      </c>
      <c r="F236" s="14">
        <f t="shared" si="45"/>
        <v>11427.804758042799</v>
      </c>
      <c r="G236" s="17">
        <f t="shared" si="46"/>
        <v>1.4183729860990154E-3</v>
      </c>
      <c r="I236" s="56">
        <f t="shared" si="47"/>
        <v>3.5243247361642824E-3</v>
      </c>
      <c r="J236" s="56">
        <f>+'indice trafico puertos'!J117</f>
        <v>2.9885056048697548E-3</v>
      </c>
      <c r="K236" s="66">
        <v>166339.5</v>
      </c>
    </row>
    <row r="237" spans="2:11">
      <c r="B237" s="13" t="s">
        <v>190</v>
      </c>
      <c r="C237" s="20">
        <f>SUM(C219:C236)</f>
        <v>1222779</v>
      </c>
      <c r="D237" s="20">
        <f>SUM(D219:D236)</f>
        <v>555730.65729188686</v>
      </c>
      <c r="E237" s="20">
        <f>SUM(E219:E236)</f>
        <v>6278471.7362081129</v>
      </c>
      <c r="F237" s="20">
        <f>SUM(F219:F236)</f>
        <v>8056981.3934999993</v>
      </c>
      <c r="G237" s="28">
        <f>SUM(G219:G236)</f>
        <v>1</v>
      </c>
      <c r="I237" s="22">
        <f>SUM(I219:I236)</f>
        <v>0.99999999999999989</v>
      </c>
      <c r="J237" s="56">
        <f>+'indice trafico puertos'!J118</f>
        <v>1</v>
      </c>
      <c r="K237" s="66">
        <f>SUM(K219:K236)</f>
        <v>47197552</v>
      </c>
    </row>
    <row r="238" spans="2:11">
      <c r="I238" s="67">
        <v>1</v>
      </c>
      <c r="J238" s="67">
        <v>1</v>
      </c>
    </row>
    <row r="239" spans="2:11">
      <c r="B239" s="13" t="s">
        <v>173</v>
      </c>
      <c r="C239" s="66">
        <f>C186</f>
        <v>1222779</v>
      </c>
      <c r="D239" s="66">
        <f>C184</f>
        <v>555730.65729188686</v>
      </c>
      <c r="E239" s="66">
        <f>C185</f>
        <v>6278471.7362081129</v>
      </c>
    </row>
    <row r="243" spans="2:11">
      <c r="B243" s="141" t="s">
        <v>372</v>
      </c>
      <c r="C243" s="142"/>
      <c r="D243" s="142"/>
      <c r="E243" s="142"/>
    </row>
    <row r="244" spans="2:11">
      <c r="B244" s="62" t="s">
        <v>164</v>
      </c>
    </row>
    <row r="245" spans="2:11">
      <c r="B245" s="62" t="s">
        <v>165</v>
      </c>
    </row>
    <row r="246" spans="2:11">
      <c r="B246" s="62" t="s">
        <v>88</v>
      </c>
    </row>
    <row r="248" spans="2:11">
      <c r="B248" s="62" t="s">
        <v>89</v>
      </c>
      <c r="G248" s="77" t="s">
        <v>356</v>
      </c>
    </row>
    <row r="250" spans="2:11" ht="38.25">
      <c r="B250" s="158" t="s">
        <v>392</v>
      </c>
      <c r="C250" s="75" t="s">
        <v>128</v>
      </c>
      <c r="D250" s="75" t="s">
        <v>109</v>
      </c>
      <c r="E250" s="75" t="s">
        <v>90</v>
      </c>
      <c r="F250" s="75" t="s">
        <v>110</v>
      </c>
      <c r="G250" s="78" t="s">
        <v>111</v>
      </c>
    </row>
    <row r="251" spans="2:11" s="75" customFormat="1">
      <c r="B251" s="13" t="s">
        <v>192</v>
      </c>
      <c r="C251" s="66">
        <f>H122</f>
        <v>332.07777738408976</v>
      </c>
      <c r="D251" s="67">
        <f>G219</f>
        <v>0.17874454521998878</v>
      </c>
      <c r="E251" s="66">
        <f t="shared" ref="E251:E268" si="48">D251*E$271</f>
        <v>2113.3127317266985</v>
      </c>
      <c r="F251" s="66">
        <f>C251+E251</f>
        <v>2445.3905091107881</v>
      </c>
      <c r="G251" s="56">
        <f>F251/F$269</f>
        <v>0.12620221811016868</v>
      </c>
    </row>
    <row r="252" spans="2:11">
      <c r="B252" s="13" t="s">
        <v>193</v>
      </c>
      <c r="C252" s="66">
        <f t="shared" ref="C252:C268" si="49">H123</f>
        <v>6.2579944753538301</v>
      </c>
      <c r="D252" s="67">
        <f t="shared" ref="D252:D268" si="50">G220</f>
        <v>3.1339213462764484E-2</v>
      </c>
      <c r="E252" s="66">
        <f t="shared" si="48"/>
        <v>370.52632141388881</v>
      </c>
      <c r="F252" s="66">
        <f t="shared" ref="F252:F268" si="51">C252+E252</f>
        <v>376.78431588924263</v>
      </c>
      <c r="G252" s="56">
        <f t="shared" ref="G252:G268" si="52">F252/F$269</f>
        <v>1.9445162740750054E-2</v>
      </c>
      <c r="H252" s="66"/>
      <c r="I252" s="66"/>
      <c r="J252" s="66"/>
      <c r="K252" s="66"/>
    </row>
    <row r="253" spans="2:11">
      <c r="B253" s="13" t="s">
        <v>194</v>
      </c>
      <c r="C253" s="66">
        <f t="shared" si="49"/>
        <v>158.84335129148369</v>
      </c>
      <c r="D253" s="67">
        <f t="shared" si="50"/>
        <v>1.5789784219343978E-2</v>
      </c>
      <c r="E253" s="66">
        <f t="shared" si="48"/>
        <v>186.68402988683403</v>
      </c>
      <c r="F253" s="66">
        <f t="shared" si="51"/>
        <v>345.52738117831768</v>
      </c>
      <c r="G253" s="56">
        <f t="shared" si="52"/>
        <v>1.7832048402918646E-2</v>
      </c>
      <c r="H253" s="66"/>
      <c r="I253" s="66"/>
      <c r="J253" s="66"/>
      <c r="K253" s="66"/>
    </row>
    <row r="254" spans="2:11">
      <c r="B254" s="13" t="s">
        <v>260</v>
      </c>
      <c r="C254" s="66">
        <f t="shared" si="49"/>
        <v>0</v>
      </c>
      <c r="D254" s="67">
        <f t="shared" si="50"/>
        <v>7.2219129747017859E-3</v>
      </c>
      <c r="E254" s="66">
        <f t="shared" si="48"/>
        <v>85.385322489565809</v>
      </c>
      <c r="F254" s="66">
        <f t="shared" si="51"/>
        <v>85.385322489565809</v>
      </c>
      <c r="G254" s="56">
        <f t="shared" si="52"/>
        <v>4.4065833461313557E-3</v>
      </c>
      <c r="H254" s="66"/>
      <c r="I254" s="66"/>
      <c r="J254" s="66"/>
      <c r="K254" s="66"/>
    </row>
    <row r="255" spans="2:11">
      <c r="B255" s="13" t="s">
        <v>195</v>
      </c>
      <c r="C255" s="66">
        <f t="shared" si="49"/>
        <v>0</v>
      </c>
      <c r="D255" s="67">
        <f t="shared" si="50"/>
        <v>9.7123775761482085E-3</v>
      </c>
      <c r="E255" s="66">
        <f t="shared" si="48"/>
        <v>114.83030803401314</v>
      </c>
      <c r="F255" s="66">
        <f t="shared" si="51"/>
        <v>114.83030803401314</v>
      </c>
      <c r="G255" s="56">
        <f t="shared" si="52"/>
        <v>5.9261862374022289E-3</v>
      </c>
      <c r="H255" s="66"/>
      <c r="I255" s="66"/>
      <c r="J255" s="66"/>
      <c r="K255" s="66"/>
    </row>
    <row r="256" spans="2:11">
      <c r="B256" s="13" t="s">
        <v>196</v>
      </c>
      <c r="C256" s="66">
        <f t="shared" si="49"/>
        <v>83.098035677708651</v>
      </c>
      <c r="D256" s="67">
        <f t="shared" si="50"/>
        <v>9.6317543067845953E-3</v>
      </c>
      <c r="E256" s="66">
        <f t="shared" si="48"/>
        <v>113.87709191539057</v>
      </c>
      <c r="F256" s="66">
        <f t="shared" si="51"/>
        <v>196.97512759309922</v>
      </c>
      <c r="G256" s="56">
        <f t="shared" si="52"/>
        <v>1.0165533039474308E-2</v>
      </c>
      <c r="H256" s="66"/>
      <c r="I256" s="66"/>
      <c r="J256" s="66"/>
      <c r="K256" s="66"/>
    </row>
    <row r="257" spans="2:11">
      <c r="B257" s="13" t="s">
        <v>197</v>
      </c>
      <c r="C257" s="66">
        <f t="shared" si="49"/>
        <v>3.61667775</v>
      </c>
      <c r="D257" s="67">
        <f t="shared" si="50"/>
        <v>4.8246188276835342E-2</v>
      </c>
      <c r="E257" s="66">
        <f t="shared" si="48"/>
        <v>570.41899554044426</v>
      </c>
      <c r="F257" s="66">
        <f t="shared" si="51"/>
        <v>574.03567329044427</v>
      </c>
      <c r="G257" s="56">
        <f t="shared" si="52"/>
        <v>2.9624951505173316E-2</v>
      </c>
      <c r="H257" s="66"/>
      <c r="I257" s="66"/>
      <c r="J257" s="66"/>
      <c r="K257" s="66"/>
    </row>
    <row r="258" spans="2:11">
      <c r="B258" s="13" t="s">
        <v>198</v>
      </c>
      <c r="C258" s="66">
        <f t="shared" si="49"/>
        <v>0</v>
      </c>
      <c r="D258" s="67">
        <f t="shared" si="50"/>
        <v>4.9049362945509052E-2</v>
      </c>
      <c r="E258" s="66">
        <f t="shared" si="48"/>
        <v>579.91500142425753</v>
      </c>
      <c r="F258" s="66">
        <f t="shared" si="51"/>
        <v>579.91500142425753</v>
      </c>
      <c r="G258" s="56">
        <f t="shared" si="52"/>
        <v>2.9928373084966133E-2</v>
      </c>
      <c r="H258" s="66"/>
      <c r="I258" s="66"/>
      <c r="J258" s="66"/>
      <c r="K258" s="66"/>
    </row>
    <row r="259" spans="2:11">
      <c r="B259" s="13" t="s">
        <v>199</v>
      </c>
      <c r="C259" s="66">
        <f t="shared" si="49"/>
        <v>1930.1984875939488</v>
      </c>
      <c r="D259" s="67">
        <f t="shared" si="50"/>
        <v>0.23961006363343573</v>
      </c>
      <c r="E259" s="66">
        <f t="shared" si="48"/>
        <v>2832.9311952047046</v>
      </c>
      <c r="F259" s="66">
        <f t="shared" si="51"/>
        <v>4763.1296827986534</v>
      </c>
      <c r="G259" s="56">
        <f t="shared" si="52"/>
        <v>0.24581657975525445</v>
      </c>
      <c r="H259" s="66"/>
      <c r="I259" s="66"/>
      <c r="J259" s="66"/>
      <c r="K259" s="66"/>
    </row>
    <row r="260" spans="2:11">
      <c r="B260" s="13" t="s">
        <v>189</v>
      </c>
      <c r="C260" s="66">
        <f t="shared" si="49"/>
        <v>350.35959810639338</v>
      </c>
      <c r="D260" s="67">
        <f t="shared" si="50"/>
        <v>8.8625651769009314E-2</v>
      </c>
      <c r="E260" s="66">
        <f t="shared" si="48"/>
        <v>1047.8290009382583</v>
      </c>
      <c r="F260" s="66">
        <f t="shared" si="51"/>
        <v>1398.1885990446517</v>
      </c>
      <c r="G260" s="56">
        <f t="shared" si="52"/>
        <v>7.2158005798406449E-2</v>
      </c>
      <c r="H260" s="66"/>
      <c r="I260" s="66"/>
      <c r="J260" s="66"/>
      <c r="K260" s="66"/>
    </row>
    <row r="261" spans="2:11">
      <c r="B261" s="13" t="s">
        <v>221</v>
      </c>
      <c r="C261" s="66">
        <f t="shared" si="49"/>
        <v>0</v>
      </c>
      <c r="D261" s="67">
        <f t="shared" si="50"/>
        <v>1.6122259385219721E-2</v>
      </c>
      <c r="E261" s="66">
        <f t="shared" si="48"/>
        <v>190.61491348478327</v>
      </c>
      <c r="F261" s="66">
        <f t="shared" si="51"/>
        <v>190.61491348478327</v>
      </c>
      <c r="G261" s="56">
        <f t="shared" si="52"/>
        <v>9.8372937970569747E-3</v>
      </c>
      <c r="H261" s="66"/>
      <c r="I261" s="66"/>
      <c r="J261" s="66"/>
      <c r="K261" s="66"/>
    </row>
    <row r="262" spans="2:11">
      <c r="B262" s="13" t="s">
        <v>222</v>
      </c>
      <c r="C262" s="66">
        <f t="shared" si="49"/>
        <v>1.9080967499999999</v>
      </c>
      <c r="D262" s="67">
        <f t="shared" si="50"/>
        <v>3.6641700366039566E-2</v>
      </c>
      <c r="E262" s="66">
        <f t="shared" si="48"/>
        <v>433.21809793055854</v>
      </c>
      <c r="F262" s="66">
        <f t="shared" si="51"/>
        <v>435.12619468055857</v>
      </c>
      <c r="G262" s="56">
        <f t="shared" si="52"/>
        <v>2.2456082462874935E-2</v>
      </c>
      <c r="H262" s="66"/>
      <c r="I262" s="66"/>
      <c r="J262" s="66"/>
      <c r="K262" s="66"/>
    </row>
    <row r="263" spans="2:11">
      <c r="B263" s="13" t="s">
        <v>223</v>
      </c>
      <c r="C263" s="66">
        <f t="shared" si="49"/>
        <v>4211.7065473596867</v>
      </c>
      <c r="D263" s="67">
        <f t="shared" si="50"/>
        <v>0.19101954825928455</v>
      </c>
      <c r="E263" s="66">
        <f t="shared" si="48"/>
        <v>2258.4411896217412</v>
      </c>
      <c r="F263" s="66">
        <f t="shared" si="51"/>
        <v>6470.1477369814274</v>
      </c>
      <c r="G263" s="56">
        <f t="shared" si="52"/>
        <v>0.33391271981523463</v>
      </c>
      <c r="H263" s="66"/>
      <c r="I263" s="66"/>
      <c r="J263" s="66"/>
      <c r="K263" s="66"/>
    </row>
    <row r="264" spans="2:11">
      <c r="B264" s="13" t="s">
        <v>224</v>
      </c>
      <c r="C264" s="66">
        <f t="shared" si="49"/>
        <v>90.954104679782816</v>
      </c>
      <c r="D264" s="67">
        <f t="shared" si="50"/>
        <v>1.2940580381666929E-2</v>
      </c>
      <c r="E264" s="66">
        <f t="shared" si="48"/>
        <v>152.99763829353057</v>
      </c>
      <c r="F264" s="66">
        <f t="shared" si="51"/>
        <v>243.9517429733134</v>
      </c>
      <c r="G264" s="56">
        <f t="shared" si="52"/>
        <v>1.2589911901747346E-2</v>
      </c>
      <c r="H264" s="66"/>
      <c r="I264" s="66"/>
      <c r="J264" s="66"/>
      <c r="K264" s="66"/>
    </row>
    <row r="265" spans="2:11">
      <c r="B265" s="13" t="s">
        <v>225</v>
      </c>
      <c r="C265" s="66">
        <f t="shared" si="49"/>
        <v>0</v>
      </c>
      <c r="D265" s="67">
        <f t="shared" si="50"/>
        <v>1.9110981429949353E-2</v>
      </c>
      <c r="E265" s="66">
        <f t="shared" si="48"/>
        <v>225.95084130817995</v>
      </c>
      <c r="F265" s="66">
        <f t="shared" si="51"/>
        <v>225.95084130817995</v>
      </c>
      <c r="G265" s="56">
        <f t="shared" si="52"/>
        <v>1.1660917653319947E-2</v>
      </c>
      <c r="H265" s="66"/>
      <c r="I265" s="66"/>
      <c r="J265" s="66"/>
      <c r="K265" s="66"/>
    </row>
    <row r="266" spans="2:11">
      <c r="B266" s="13" t="s">
        <v>226</v>
      </c>
      <c r="C266" s="66">
        <f t="shared" si="49"/>
        <v>384.65327023432161</v>
      </c>
      <c r="D266" s="67">
        <f t="shared" si="50"/>
        <v>3.9161363257775549E-2</v>
      </c>
      <c r="E266" s="66">
        <f t="shared" si="48"/>
        <v>463.00829747041837</v>
      </c>
      <c r="F266" s="66">
        <f t="shared" si="51"/>
        <v>847.66156770474004</v>
      </c>
      <c r="G266" s="56">
        <f t="shared" si="52"/>
        <v>4.3746293139078574E-2</v>
      </c>
      <c r="H266" s="66"/>
      <c r="I266" s="66"/>
      <c r="J266" s="66"/>
      <c r="K266" s="66"/>
    </row>
    <row r="267" spans="2:11">
      <c r="B267" s="13" t="s">
        <v>227</v>
      </c>
      <c r="C267" s="66">
        <f t="shared" si="49"/>
        <v>0</v>
      </c>
      <c r="D267" s="67">
        <f t="shared" si="50"/>
        <v>5.6143395494440713E-3</v>
      </c>
      <c r="E267" s="66">
        <f t="shared" si="48"/>
        <v>66.378838221184836</v>
      </c>
      <c r="F267" s="66">
        <f t="shared" si="51"/>
        <v>66.378838221184836</v>
      </c>
      <c r="G267" s="56">
        <f t="shared" si="52"/>
        <v>3.4256927831684998E-3</v>
      </c>
      <c r="H267" s="66"/>
      <c r="I267" s="66"/>
      <c r="J267" s="66"/>
      <c r="K267" s="66"/>
    </row>
    <row r="268" spans="2:11">
      <c r="B268" s="13" t="s">
        <v>228</v>
      </c>
      <c r="C268" s="66">
        <f t="shared" si="49"/>
        <v>0</v>
      </c>
      <c r="D268" s="67">
        <f t="shared" si="50"/>
        <v>1.4183729860990154E-3</v>
      </c>
      <c r="E268" s="66">
        <f t="shared" si="48"/>
        <v>16.769550568220989</v>
      </c>
      <c r="F268" s="66">
        <f t="shared" si="51"/>
        <v>16.769550568220989</v>
      </c>
      <c r="G268" s="56">
        <f t="shared" si="52"/>
        <v>8.6544642687342969E-4</v>
      </c>
      <c r="H268" s="66"/>
      <c r="I268" s="66"/>
      <c r="J268" s="66"/>
      <c r="K268" s="66"/>
    </row>
    <row r="269" spans="2:11">
      <c r="B269" s="13" t="s">
        <v>190</v>
      </c>
      <c r="C269" s="66">
        <f>SUM(C251:C268)</f>
        <v>7553.6739413027699</v>
      </c>
      <c r="D269" s="67">
        <f>SUM(D251:D268)</f>
        <v>1</v>
      </c>
      <c r="E269" s="66">
        <f>SUM(E251:E268)</f>
        <v>11823.089365472671</v>
      </c>
      <c r="F269" s="66">
        <f>SUM(F251:F268)</f>
        <v>19376.763306775443</v>
      </c>
      <c r="G269" s="67">
        <f>SUM(G251:G268)</f>
        <v>1</v>
      </c>
      <c r="H269" s="66"/>
      <c r="I269" s="66"/>
      <c r="J269" s="66"/>
      <c r="K269" s="66"/>
    </row>
    <row r="270" spans="2:11">
      <c r="C270" s="66"/>
      <c r="D270" s="66"/>
      <c r="E270" s="66"/>
      <c r="F270" s="66"/>
      <c r="G270" s="66"/>
      <c r="H270" s="66"/>
      <c r="I270" s="66"/>
      <c r="J270" s="66"/>
      <c r="K270" s="66"/>
    </row>
    <row r="271" spans="2:11">
      <c r="B271" s="13" t="s">
        <v>173</v>
      </c>
      <c r="C271" s="66">
        <f>H140</f>
        <v>7553.6739413027699</v>
      </c>
      <c r="D271" s="66"/>
      <c r="E271" s="66">
        <f>D140+F140</f>
        <v>11823.089365472673</v>
      </c>
      <c r="F271" s="66"/>
      <c r="G271" s="66"/>
      <c r="H271" s="66"/>
      <c r="I271" s="66"/>
      <c r="J271" s="66"/>
      <c r="K271" s="66"/>
    </row>
    <row r="272" spans="2:11">
      <c r="H272" s="66"/>
      <c r="I272" s="66"/>
      <c r="J272" s="66"/>
      <c r="K272" s="66"/>
    </row>
  </sheetData>
  <mergeCells count="5">
    <mergeCell ref="F156:F157"/>
    <mergeCell ref="D156:D157"/>
    <mergeCell ref="E156:E157"/>
    <mergeCell ref="B156:B157"/>
    <mergeCell ref="C156:C157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59"/>
  <sheetViews>
    <sheetView zoomScale="70" zoomScaleNormal="70" workbookViewId="0">
      <selection activeCell="I33" sqref="I33"/>
    </sheetView>
  </sheetViews>
  <sheetFormatPr baseColWidth="10" defaultRowHeight="12.75"/>
  <cols>
    <col min="1" max="1" width="6.375" style="62" customWidth="1"/>
    <col min="2" max="2" width="11" style="62"/>
    <col min="3" max="3" width="13" style="62" customWidth="1"/>
    <col min="4" max="4" width="14.875" style="62" customWidth="1"/>
    <col min="5" max="5" width="12.375" style="62" customWidth="1"/>
    <col min="6" max="6" width="12.25" style="62" customWidth="1"/>
    <col min="7" max="7" width="16.125" style="62" customWidth="1"/>
    <col min="8" max="8" width="13" style="62" customWidth="1"/>
    <col min="9" max="9" width="15.625" style="62" customWidth="1"/>
    <col min="10" max="10" width="16.25" style="62" customWidth="1"/>
    <col min="11" max="16384" width="11" style="62"/>
  </cols>
  <sheetData>
    <row r="2" spans="2:13">
      <c r="B2" s="62" t="s">
        <v>332</v>
      </c>
    </row>
    <row r="3" spans="2:13">
      <c r="B3" s="62" t="s">
        <v>333</v>
      </c>
    </row>
    <row r="4" spans="2:13">
      <c r="B4" s="62" t="s">
        <v>338</v>
      </c>
    </row>
    <row r="5" spans="2:13">
      <c r="B5" s="62" t="s">
        <v>339</v>
      </c>
    </row>
    <row r="7" spans="2:13">
      <c r="B7" s="62" t="s">
        <v>382</v>
      </c>
    </row>
    <row r="9" spans="2:13">
      <c r="B9" s="74"/>
      <c r="L9" s="77" t="s">
        <v>355</v>
      </c>
    </row>
    <row r="10" spans="2:13">
      <c r="B10" s="73" t="s">
        <v>337</v>
      </c>
      <c r="G10" s="62" t="s">
        <v>397</v>
      </c>
      <c r="L10" s="62" t="s">
        <v>258</v>
      </c>
    </row>
    <row r="11" spans="2:13" s="79" customFormat="1" ht="34.5" customHeight="1">
      <c r="C11" s="79" t="s">
        <v>216</v>
      </c>
      <c r="D11" s="79" t="s">
        <v>251</v>
      </c>
      <c r="E11" s="79" t="s">
        <v>252</v>
      </c>
      <c r="F11" s="79" t="s">
        <v>254</v>
      </c>
      <c r="G11" s="79" t="s">
        <v>249</v>
      </c>
      <c r="H11" s="79" t="s">
        <v>250</v>
      </c>
      <c r="I11" s="79" t="s">
        <v>253</v>
      </c>
      <c r="J11" s="79" t="s">
        <v>255</v>
      </c>
      <c r="K11" s="79" t="s">
        <v>256</v>
      </c>
      <c r="L11" s="80" t="s">
        <v>257</v>
      </c>
    </row>
    <row r="12" spans="2:13">
      <c r="B12" s="62" t="s">
        <v>192</v>
      </c>
      <c r="C12" s="66">
        <v>29618.321399419496</v>
      </c>
      <c r="D12" s="145">
        <f>+G35</f>
        <v>25784.062975987566</v>
      </c>
      <c r="E12" s="145">
        <f>C12+D12</f>
        <v>55402.384375407062</v>
      </c>
      <c r="F12" s="146">
        <f>E12/E$30</f>
        <v>0.12257283796214948</v>
      </c>
      <c r="G12" s="145">
        <v>21910.860688195397</v>
      </c>
      <c r="H12" s="145">
        <f>+I35</f>
        <v>31506.876387551198</v>
      </c>
      <c r="I12" s="66">
        <f>G12+H12</f>
        <v>53417.737075746598</v>
      </c>
      <c r="J12" s="67">
        <f>I12/I$30</f>
        <v>0.1117982878798354</v>
      </c>
      <c r="K12" s="66">
        <f>E12+I12</f>
        <v>108820.12145115365</v>
      </c>
      <c r="L12" s="56">
        <f>K12/K$30</f>
        <v>0.11703602522541982</v>
      </c>
      <c r="M12" s="56"/>
    </row>
    <row r="13" spans="2:13">
      <c r="B13" s="62" t="s">
        <v>193</v>
      </c>
      <c r="C13" s="66">
        <v>10872.869550757101</v>
      </c>
      <c r="D13" s="145">
        <f t="shared" ref="D13:D29" si="0">+G36</f>
        <v>8981.5008813009008</v>
      </c>
      <c r="E13" s="145">
        <f t="shared" ref="E13:E29" si="1">C13+D13</f>
        <v>19854.370432058</v>
      </c>
      <c r="F13" s="146">
        <f t="shared" ref="F13:F29" si="2">E13/E$30</f>
        <v>4.3926025156588874E-2</v>
      </c>
      <c r="G13" s="145">
        <v>20667.563598403198</v>
      </c>
      <c r="H13" s="145">
        <f t="shared" ref="H13:H29" si="3">+I36</f>
        <v>6817.5517770152428</v>
      </c>
      <c r="I13" s="66">
        <f t="shared" ref="I13:I29" si="4">G13+H13</f>
        <v>27485.115375418442</v>
      </c>
      <c r="J13" s="67">
        <f t="shared" ref="J13:L29" si="5">I13/I$30</f>
        <v>5.7523755392226601E-2</v>
      </c>
      <c r="K13" s="66">
        <f t="shared" ref="K13:K29" si="6">E13+I13</f>
        <v>47339.485807476442</v>
      </c>
      <c r="L13" s="56">
        <f t="shared" si="5"/>
        <v>5.0913610288600537E-2</v>
      </c>
      <c r="M13" s="56"/>
    </row>
    <row r="14" spans="2:13">
      <c r="B14" s="62" t="s">
        <v>194</v>
      </c>
      <c r="C14" s="66">
        <v>3224.3846127743009</v>
      </c>
      <c r="D14" s="145">
        <f t="shared" si="0"/>
        <v>3920.2927092457167</v>
      </c>
      <c r="E14" s="145">
        <f t="shared" si="1"/>
        <v>7144.6773220200175</v>
      </c>
      <c r="F14" s="146">
        <f t="shared" si="2"/>
        <v>1.5806961840302006E-2</v>
      </c>
      <c r="G14" s="145">
        <v>5816.9447046796004</v>
      </c>
      <c r="H14" s="145">
        <f t="shared" si="3"/>
        <v>3864.449254886616</v>
      </c>
      <c r="I14" s="66">
        <f t="shared" si="4"/>
        <v>9681.3939595662159</v>
      </c>
      <c r="J14" s="67">
        <f t="shared" si="5"/>
        <v>2.0262244868869815E-2</v>
      </c>
      <c r="K14" s="66">
        <f t="shared" si="6"/>
        <v>16826.071281586235</v>
      </c>
      <c r="L14" s="56">
        <f t="shared" si="5"/>
        <v>1.8096437282882318E-2</v>
      </c>
      <c r="M14" s="56"/>
    </row>
    <row r="15" spans="2:13">
      <c r="B15" s="62" t="s">
        <v>260</v>
      </c>
      <c r="C15" s="66">
        <v>1028.6866727357901</v>
      </c>
      <c r="D15" s="145">
        <f t="shared" si="0"/>
        <v>1038.1277650700561</v>
      </c>
      <c r="E15" s="145">
        <f t="shared" si="1"/>
        <v>2066.814437805846</v>
      </c>
      <c r="F15" s="146">
        <f t="shared" si="2"/>
        <v>4.5726427488464146E-3</v>
      </c>
      <c r="G15" s="145">
        <v>5066.5901365589098</v>
      </c>
      <c r="H15" s="145">
        <f t="shared" si="3"/>
        <v>1413.9464761504355</v>
      </c>
      <c r="I15" s="66">
        <f t="shared" si="4"/>
        <v>6480.5366127093457</v>
      </c>
      <c r="J15" s="67">
        <f t="shared" si="5"/>
        <v>1.356315219448795E-2</v>
      </c>
      <c r="K15" s="66">
        <f t="shared" si="6"/>
        <v>8547.3510505151917</v>
      </c>
      <c r="L15" s="56">
        <f t="shared" si="5"/>
        <v>9.1926748455950138E-3</v>
      </c>
      <c r="M15" s="56"/>
    </row>
    <row r="16" spans="2:13">
      <c r="B16" s="62" t="s">
        <v>195</v>
      </c>
      <c r="C16" s="66">
        <v>4295.237912264959</v>
      </c>
      <c r="D16" s="145">
        <f t="shared" si="0"/>
        <v>2620.1430782462471</v>
      </c>
      <c r="E16" s="145">
        <f t="shared" si="1"/>
        <v>6915.3809905112066</v>
      </c>
      <c r="F16" s="146">
        <f t="shared" si="2"/>
        <v>1.5299664141760703E-2</v>
      </c>
      <c r="G16" s="145">
        <v>7699.8949788691598</v>
      </c>
      <c r="H16" s="145">
        <f t="shared" si="3"/>
        <v>4783.5105130136762</v>
      </c>
      <c r="I16" s="66">
        <f t="shared" si="4"/>
        <v>12483.405491882837</v>
      </c>
      <c r="J16" s="67">
        <f t="shared" si="5"/>
        <v>2.6126590853581745E-2</v>
      </c>
      <c r="K16" s="66">
        <f t="shared" si="6"/>
        <v>19398.786482394044</v>
      </c>
      <c r="L16" s="56">
        <f t="shared" si="5"/>
        <v>2.086339211737696E-2</v>
      </c>
      <c r="M16" s="56"/>
    </row>
    <row r="17" spans="2:23">
      <c r="B17" s="62" t="s">
        <v>196</v>
      </c>
      <c r="C17" s="66">
        <v>1474.5189099722402</v>
      </c>
      <c r="D17" s="145">
        <f t="shared" si="0"/>
        <v>2771.8663770752673</v>
      </c>
      <c r="E17" s="145">
        <f t="shared" si="1"/>
        <v>4246.3852870475075</v>
      </c>
      <c r="F17" s="146">
        <f t="shared" si="2"/>
        <v>9.3947490091270177E-3</v>
      </c>
      <c r="G17" s="145">
        <v>5509.2065869559701</v>
      </c>
      <c r="H17" s="145">
        <f t="shared" si="3"/>
        <v>1752.8044179401104</v>
      </c>
      <c r="I17" s="66">
        <f t="shared" si="4"/>
        <v>7262.0110048960805</v>
      </c>
      <c r="J17" s="67">
        <f t="shared" si="5"/>
        <v>1.5198704425847441E-2</v>
      </c>
      <c r="K17" s="66">
        <f t="shared" si="6"/>
        <v>11508.396291943587</v>
      </c>
      <c r="L17" s="56">
        <f t="shared" si="5"/>
        <v>1.2377278583838216E-2</v>
      </c>
      <c r="M17" s="56"/>
    </row>
    <row r="18" spans="2:23">
      <c r="B18" s="62" t="s">
        <v>197</v>
      </c>
      <c r="C18" s="66">
        <v>20451.053962567003</v>
      </c>
      <c r="D18" s="145">
        <f t="shared" si="0"/>
        <v>11958.118208676298</v>
      </c>
      <c r="E18" s="145">
        <f t="shared" si="1"/>
        <v>32409.172171243299</v>
      </c>
      <c r="F18" s="146">
        <f t="shared" si="2"/>
        <v>7.1702405118805351E-2</v>
      </c>
      <c r="G18" s="145">
        <v>19927.7980905533</v>
      </c>
      <c r="H18" s="145">
        <f t="shared" si="3"/>
        <v>10865.676337377075</v>
      </c>
      <c r="I18" s="66">
        <f t="shared" si="4"/>
        <v>30793.474427930378</v>
      </c>
      <c r="J18" s="67">
        <f t="shared" si="5"/>
        <v>6.4447839002097856E-2</v>
      </c>
      <c r="K18" s="66">
        <f t="shared" si="6"/>
        <v>63202.646599173677</v>
      </c>
      <c r="L18" s="56">
        <f t="shared" si="5"/>
        <v>6.7974437475834731E-2</v>
      </c>
      <c r="M18" s="56"/>
    </row>
    <row r="19" spans="2:23">
      <c r="B19" s="62" t="s">
        <v>198</v>
      </c>
      <c r="C19" s="66">
        <v>17808.634512344019</v>
      </c>
      <c r="D19" s="145">
        <f t="shared" si="0"/>
        <v>4429.6503959397014</v>
      </c>
      <c r="E19" s="145">
        <f t="shared" si="1"/>
        <v>22238.28490828372</v>
      </c>
      <c r="F19" s="146">
        <f t="shared" si="2"/>
        <v>4.9200223480438371E-2</v>
      </c>
      <c r="G19" s="145">
        <v>15909.545951286818</v>
      </c>
      <c r="H19" s="145">
        <f t="shared" si="3"/>
        <v>4892.9126267717802</v>
      </c>
      <c r="I19" s="66">
        <f t="shared" si="4"/>
        <v>20802.458578058599</v>
      </c>
      <c r="J19" s="67">
        <f t="shared" si="5"/>
        <v>4.3537584705625444E-2</v>
      </c>
      <c r="K19" s="66">
        <f t="shared" si="6"/>
        <v>43040.743486342319</v>
      </c>
      <c r="L19" s="56">
        <f t="shared" si="5"/>
        <v>4.6290313530384146E-2</v>
      </c>
      <c r="M19" s="56"/>
    </row>
    <row r="20" spans="2:23">
      <c r="B20" s="62" t="s">
        <v>199</v>
      </c>
      <c r="C20" s="66">
        <v>39735.633612228004</v>
      </c>
      <c r="D20" s="145">
        <f t="shared" si="0"/>
        <v>60122.263963574434</v>
      </c>
      <c r="E20" s="145">
        <f t="shared" si="1"/>
        <v>99857.897575802432</v>
      </c>
      <c r="F20" s="146">
        <f t="shared" si="2"/>
        <v>0.22092669903631415</v>
      </c>
      <c r="G20" s="145">
        <v>24305.865203496796</v>
      </c>
      <c r="H20" s="145">
        <f t="shared" si="3"/>
        <v>69703.891812098242</v>
      </c>
      <c r="I20" s="66">
        <f t="shared" si="4"/>
        <v>94009.757015595038</v>
      </c>
      <c r="J20" s="67">
        <f t="shared" si="5"/>
        <v>0.19675355890571433</v>
      </c>
      <c r="K20" s="66">
        <f t="shared" si="6"/>
        <v>193867.65459139747</v>
      </c>
      <c r="L20" s="56">
        <f t="shared" si="5"/>
        <v>0.20850463508567635</v>
      </c>
      <c r="M20" s="56"/>
    </row>
    <row r="21" spans="2:23">
      <c r="B21" s="62" t="s">
        <v>189</v>
      </c>
      <c r="C21" s="66">
        <v>19846.462773867901</v>
      </c>
      <c r="D21" s="145">
        <f t="shared" si="0"/>
        <v>21392.737548801106</v>
      </c>
      <c r="E21" s="145">
        <f t="shared" si="1"/>
        <v>41239.200322669007</v>
      </c>
      <c r="F21" s="146">
        <f t="shared" si="2"/>
        <v>9.1238055470459906E-2</v>
      </c>
      <c r="G21" s="145">
        <v>21137.065470152902</v>
      </c>
      <c r="H21" s="145">
        <f t="shared" si="3"/>
        <v>19291.105699736956</v>
      </c>
      <c r="I21" s="66">
        <f t="shared" si="4"/>
        <v>40428.171169889858</v>
      </c>
      <c r="J21" s="67">
        <f t="shared" si="5"/>
        <v>8.4612350996776789E-2</v>
      </c>
      <c r="K21" s="66">
        <f t="shared" si="6"/>
        <v>81667.371492558857</v>
      </c>
      <c r="L21" s="56">
        <f t="shared" si="5"/>
        <v>8.7833246486378747E-2</v>
      </c>
      <c r="M21" s="56"/>
    </row>
    <row r="22" spans="2:23">
      <c r="B22" s="62" t="s">
        <v>221</v>
      </c>
      <c r="C22" s="66">
        <v>3678.5887111562602</v>
      </c>
      <c r="D22" s="145">
        <f t="shared" si="0"/>
        <v>1703.0612784329278</v>
      </c>
      <c r="E22" s="145">
        <f t="shared" si="1"/>
        <v>5381.6499895891884</v>
      </c>
      <c r="F22" s="146">
        <f t="shared" si="2"/>
        <v>1.1906420988547432E-2</v>
      </c>
      <c r="G22" s="145">
        <v>5166.6873466369198</v>
      </c>
      <c r="H22" s="145">
        <f t="shared" si="3"/>
        <v>942.49388648658737</v>
      </c>
      <c r="I22" s="66">
        <f t="shared" si="4"/>
        <v>6109.1812331235069</v>
      </c>
      <c r="J22" s="67">
        <f t="shared" si="5"/>
        <v>1.2785940393587585E-2</v>
      </c>
      <c r="K22" s="66">
        <f t="shared" si="6"/>
        <v>11490.831222712695</v>
      </c>
      <c r="L22" s="56">
        <f t="shared" si="5"/>
        <v>1.2358387354365404E-2</v>
      </c>
      <c r="M22" s="56"/>
    </row>
    <row r="23" spans="2:23">
      <c r="B23" s="62" t="s">
        <v>222</v>
      </c>
      <c r="C23" s="66">
        <v>14153.352714613002</v>
      </c>
      <c r="D23" s="145">
        <f t="shared" si="0"/>
        <v>17022.091008535703</v>
      </c>
      <c r="E23" s="145">
        <f t="shared" si="1"/>
        <v>31175.443723148703</v>
      </c>
      <c r="F23" s="146">
        <f t="shared" si="2"/>
        <v>6.8972890877452231E-2</v>
      </c>
      <c r="G23" s="145">
        <v>8172.0304667707005</v>
      </c>
      <c r="H23" s="145">
        <f t="shared" si="3"/>
        <v>14994.636794118569</v>
      </c>
      <c r="I23" s="66">
        <f t="shared" si="4"/>
        <v>23166.66726088927</v>
      </c>
      <c r="J23" s="67">
        <f t="shared" si="5"/>
        <v>4.8485650599100316E-2</v>
      </c>
      <c r="K23" s="66">
        <f t="shared" si="6"/>
        <v>54342.110984037972</v>
      </c>
      <c r="L23" s="56">
        <f t="shared" si="5"/>
        <v>5.8444932675298045E-2</v>
      </c>
      <c r="M23" s="56"/>
    </row>
    <row r="24" spans="2:23">
      <c r="B24" s="62" t="s">
        <v>223</v>
      </c>
      <c r="C24" s="66">
        <v>25293.1453014656</v>
      </c>
      <c r="D24" s="145">
        <f t="shared" si="0"/>
        <v>28544.173538828352</v>
      </c>
      <c r="E24" s="145">
        <f t="shared" si="1"/>
        <v>53837.318840293956</v>
      </c>
      <c r="F24" s="146">
        <f t="shared" si="2"/>
        <v>0.1191102699445766</v>
      </c>
      <c r="G24" s="145">
        <v>24875.9017550184</v>
      </c>
      <c r="H24" s="145">
        <f t="shared" si="3"/>
        <v>50290.881766660757</v>
      </c>
      <c r="I24" s="66">
        <f t="shared" si="4"/>
        <v>75166.783521679157</v>
      </c>
      <c r="J24" s="67">
        <f t="shared" si="5"/>
        <v>0.15731699175578567</v>
      </c>
      <c r="K24" s="66">
        <f t="shared" si="6"/>
        <v>129004.10236197311</v>
      </c>
      <c r="L24" s="56">
        <f t="shared" si="5"/>
        <v>0.13874389383948316</v>
      </c>
      <c r="M24" s="56"/>
    </row>
    <row r="25" spans="2:23">
      <c r="B25" s="62" t="s">
        <v>224</v>
      </c>
      <c r="C25" s="66">
        <v>5660.8165855284196</v>
      </c>
      <c r="D25" s="145">
        <f t="shared" si="0"/>
        <v>9149.3408487281285</v>
      </c>
      <c r="E25" s="145">
        <f t="shared" si="1"/>
        <v>14810.157434256547</v>
      </c>
      <c r="F25" s="146">
        <f t="shared" si="2"/>
        <v>3.2766153439938717E-2</v>
      </c>
      <c r="G25" s="145">
        <v>7672.802176804521</v>
      </c>
      <c r="H25" s="145">
        <f t="shared" si="3"/>
        <v>12687.995741226747</v>
      </c>
      <c r="I25" s="66">
        <f t="shared" si="4"/>
        <v>20360.797918031269</v>
      </c>
      <c r="J25" s="67">
        <f t="shared" si="5"/>
        <v>4.2613230580610437E-2</v>
      </c>
      <c r="K25" s="66">
        <f t="shared" si="6"/>
        <v>35170.955352287812</v>
      </c>
      <c r="L25" s="56">
        <f t="shared" si="5"/>
        <v>3.7826357505584572E-2</v>
      </c>
      <c r="M25" s="56"/>
    </row>
    <row r="26" spans="2:23">
      <c r="B26" s="62" t="s">
        <v>225</v>
      </c>
      <c r="C26" s="66">
        <v>3817.9457601690901</v>
      </c>
      <c r="D26" s="145">
        <f t="shared" si="0"/>
        <v>7391.7846439088189</v>
      </c>
      <c r="E26" s="145">
        <f t="shared" si="1"/>
        <v>11209.730404077909</v>
      </c>
      <c r="F26" s="146">
        <f t="shared" si="2"/>
        <v>2.4800529506241606E-2</v>
      </c>
      <c r="G26" s="145">
        <v>9820.4262984345896</v>
      </c>
      <c r="H26" s="145">
        <f t="shared" si="3"/>
        <v>4319.771675383261</v>
      </c>
      <c r="I26" s="66">
        <f t="shared" si="4"/>
        <v>14140.197973817851</v>
      </c>
      <c r="J26" s="67">
        <f t="shared" si="5"/>
        <v>2.9594101328423942E-2</v>
      </c>
      <c r="K26" s="66">
        <f t="shared" si="6"/>
        <v>25349.928377895762</v>
      </c>
      <c r="L26" s="56">
        <f t="shared" si="5"/>
        <v>2.7263844384052938E-2</v>
      </c>
      <c r="M26" s="56"/>
    </row>
    <row r="27" spans="2:23">
      <c r="B27" s="62" t="s">
        <v>226</v>
      </c>
      <c r="C27" s="66">
        <v>18937.9024463889</v>
      </c>
      <c r="D27" s="145">
        <f t="shared" si="0"/>
        <v>21422.989269210917</v>
      </c>
      <c r="E27" s="145">
        <f t="shared" si="1"/>
        <v>40360.891715599821</v>
      </c>
      <c r="F27" s="146">
        <f t="shared" si="2"/>
        <v>8.9294875952308311E-2</v>
      </c>
      <c r="G27" s="145">
        <v>14140.655520308801</v>
      </c>
      <c r="H27" s="145">
        <f t="shared" si="3"/>
        <v>15807.238916118722</v>
      </c>
      <c r="I27" s="66">
        <f t="shared" si="4"/>
        <v>29947.894436427523</v>
      </c>
      <c r="J27" s="67">
        <f t="shared" si="5"/>
        <v>6.2678119794760137E-2</v>
      </c>
      <c r="K27" s="66">
        <f t="shared" si="6"/>
        <v>70308.786152027344</v>
      </c>
      <c r="L27" s="56">
        <f t="shared" si="5"/>
        <v>7.5617089559589762E-2</v>
      </c>
      <c r="M27" s="56"/>
    </row>
    <row r="28" spans="2:23">
      <c r="B28" s="62" t="s">
        <v>227</v>
      </c>
      <c r="C28" s="66">
        <v>2250.5734134775803</v>
      </c>
      <c r="D28" s="145">
        <f t="shared" si="0"/>
        <v>1506.5446891412691</v>
      </c>
      <c r="E28" s="145">
        <f t="shared" si="1"/>
        <v>3757.1181026188497</v>
      </c>
      <c r="F28" s="146">
        <f t="shared" si="2"/>
        <v>8.312288967140237E-3</v>
      </c>
      <c r="G28" s="145">
        <v>2879.6854475239497</v>
      </c>
      <c r="H28" s="145">
        <f t="shared" si="3"/>
        <v>994.34895172032975</v>
      </c>
      <c r="I28" s="66">
        <f t="shared" si="4"/>
        <v>3874.0343992442795</v>
      </c>
      <c r="J28" s="67">
        <f t="shared" si="5"/>
        <v>8.1079887829943933E-3</v>
      </c>
      <c r="K28" s="66">
        <f t="shared" si="6"/>
        <v>7631.1525018631291</v>
      </c>
      <c r="L28" s="56">
        <f t="shared" si="5"/>
        <v>8.2073034361386521E-3</v>
      </c>
      <c r="M28" s="56"/>
    </row>
    <row r="29" spans="2:23">
      <c r="B29" s="62" t="s">
        <v>228</v>
      </c>
      <c r="C29" s="66">
        <v>6.4787927252498001</v>
      </c>
      <c r="D29" s="145">
        <f t="shared" si="0"/>
        <v>82.250819296600326</v>
      </c>
      <c r="E29" s="145">
        <f t="shared" si="1"/>
        <v>88.72961202185013</v>
      </c>
      <c r="F29" s="146">
        <f t="shared" si="2"/>
        <v>1.9630635900259874E-4</v>
      </c>
      <c r="G29" s="145">
        <v>1475.083223805151</v>
      </c>
      <c r="H29" s="145">
        <f t="shared" si="3"/>
        <v>719.90696574372635</v>
      </c>
      <c r="I29" s="66">
        <f t="shared" si="4"/>
        <v>2194.9901895488774</v>
      </c>
      <c r="J29" s="67">
        <f t="shared" si="5"/>
        <v>4.5939075396740784E-3</v>
      </c>
      <c r="K29" s="66">
        <f t="shared" si="6"/>
        <v>2283.7198015707277</v>
      </c>
      <c r="L29" s="56">
        <f t="shared" si="5"/>
        <v>2.456140323500704E-3</v>
      </c>
      <c r="M29" s="56"/>
    </row>
    <row r="30" spans="2:23">
      <c r="B30" s="68" t="s">
        <v>190</v>
      </c>
      <c r="C30" s="66">
        <f>SUM(C12:C29)</f>
        <v>222154.6076444549</v>
      </c>
      <c r="D30" s="145">
        <f t="shared" ref="D30:J30" si="7">SUM(D12:D29)</f>
        <v>229841.00000000006</v>
      </c>
      <c r="E30" s="145">
        <f t="shared" si="7"/>
        <v>451995.60764445493</v>
      </c>
      <c r="F30" s="145">
        <f t="shared" si="7"/>
        <v>1</v>
      </c>
      <c r="G30" s="145">
        <f t="shared" si="7"/>
        <v>222154.60764445507</v>
      </c>
      <c r="H30" s="145">
        <f t="shared" si="7"/>
        <v>255650</v>
      </c>
      <c r="I30" s="66">
        <f t="shared" si="7"/>
        <v>477804.60764445516</v>
      </c>
      <c r="J30" s="66">
        <f t="shared" si="7"/>
        <v>0.99999999999999978</v>
      </c>
      <c r="K30" s="66">
        <f>SUM(K12:K29)</f>
        <v>929800.21528890997</v>
      </c>
      <c r="L30" s="56">
        <v>1</v>
      </c>
      <c r="M30" s="56"/>
    </row>
    <row r="32" spans="2:23">
      <c r="B32" s="81"/>
      <c r="C32" s="82"/>
      <c r="D32" s="82"/>
      <c r="E32" s="83"/>
      <c r="F32" s="83"/>
      <c r="G32" s="83"/>
      <c r="H32" s="82"/>
      <c r="I32" s="82"/>
      <c r="J32" s="83"/>
      <c r="K32" s="82"/>
      <c r="L32" s="82"/>
      <c r="M32" s="82"/>
      <c r="N32" s="84"/>
      <c r="O32" s="82"/>
      <c r="P32" s="83"/>
      <c r="Q32" s="82"/>
      <c r="R32" s="82"/>
      <c r="S32" s="83"/>
      <c r="T32" s="83"/>
      <c r="U32" s="83"/>
      <c r="V32" s="82"/>
      <c r="W32" s="85"/>
    </row>
    <row r="33" spans="2:25">
      <c r="B33" s="73" t="s">
        <v>336</v>
      </c>
      <c r="C33" s="83"/>
      <c r="D33" s="83"/>
      <c r="E33" s="82"/>
      <c r="F33" s="82"/>
      <c r="G33" s="83"/>
      <c r="H33" s="83"/>
      <c r="I33" s="83"/>
      <c r="J33" s="83"/>
      <c r="K33" s="83"/>
      <c r="L33" s="83"/>
      <c r="M33" s="82"/>
      <c r="N33" s="83"/>
      <c r="O33" s="82"/>
      <c r="P33" s="82"/>
      <c r="Q33" s="83"/>
      <c r="R33" s="83"/>
      <c r="S33" s="83"/>
      <c r="T33" s="83"/>
      <c r="U33" s="82"/>
      <c r="V33" s="82"/>
      <c r="W33" s="83"/>
      <c r="X33" s="83"/>
      <c r="Y33" s="85"/>
    </row>
    <row r="34" spans="2:25" ht="30" customHeight="1">
      <c r="B34" s="64"/>
      <c r="C34" s="65" t="s">
        <v>323</v>
      </c>
      <c r="D34" s="65" t="s">
        <v>324</v>
      </c>
      <c r="E34" s="65" t="s">
        <v>322</v>
      </c>
      <c r="F34" s="65" t="s">
        <v>326</v>
      </c>
      <c r="G34" s="65" t="s">
        <v>327</v>
      </c>
      <c r="H34" s="65" t="s">
        <v>328</v>
      </c>
      <c r="I34" s="65" t="s">
        <v>329</v>
      </c>
      <c r="J34" s="65" t="s">
        <v>328</v>
      </c>
      <c r="K34" s="63" t="s">
        <v>330</v>
      </c>
      <c r="L34" s="63" t="s">
        <v>331</v>
      </c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5"/>
      <c r="Y34" s="86"/>
    </row>
    <row r="35" spans="2:25">
      <c r="B35" s="62" t="s">
        <v>192</v>
      </c>
      <c r="C35" s="66">
        <v>25239.832368850053</v>
      </c>
      <c r="D35" s="66">
        <v>31536.795716140015</v>
      </c>
      <c r="E35" s="67">
        <f>C35/C$53</f>
        <v>0.11218217365912768</v>
      </c>
      <c r="F35" s="67">
        <f>D35/D$53</f>
        <v>0.12324223112674046</v>
      </c>
      <c r="G35" s="66">
        <f t="shared" ref="G35:G52" si="8">E35*G$56</f>
        <v>25784.062975987566</v>
      </c>
      <c r="H35" s="66">
        <f>G35*1000</f>
        <v>25784062.975987565</v>
      </c>
      <c r="I35" s="66">
        <f>+F35*G$57</f>
        <v>31506.876387551198</v>
      </c>
      <c r="J35" s="66">
        <f>+I35*1000</f>
        <v>31506876.387551196</v>
      </c>
      <c r="K35" s="67">
        <f>H35/H$53</f>
        <v>0.11218217365912768</v>
      </c>
      <c r="L35" s="67">
        <f>+J35/J$53</f>
        <v>0.12324223112674045</v>
      </c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7"/>
      <c r="Y35" s="86"/>
    </row>
    <row r="36" spans="2:25">
      <c r="B36" s="62" t="s">
        <v>193</v>
      </c>
      <c r="C36" s="66">
        <v>8791.9261163699957</v>
      </c>
      <c r="D36" s="66">
        <v>6824.0258104699969</v>
      </c>
      <c r="E36" s="67">
        <f t="shared" ref="E36:E52" si="9">C36/C$53</f>
        <v>3.9077017944147911E-2</v>
      </c>
      <c r="F36" s="67">
        <f t="shared" ref="F36:F52" si="10">D36/D$53</f>
        <v>2.6667521130511414E-2</v>
      </c>
      <c r="G36" s="66">
        <f t="shared" si="8"/>
        <v>8981.5008813009008</v>
      </c>
      <c r="H36" s="66">
        <f t="shared" ref="H36:H52" si="11">G36*1000</f>
        <v>8981500.8813009001</v>
      </c>
      <c r="I36" s="66">
        <f t="shared" ref="I36:I52" si="12">+F36*G$57</f>
        <v>6817.5517770152428</v>
      </c>
      <c r="J36" s="66">
        <f t="shared" ref="J36:J52" si="13">+I36*1000</f>
        <v>6817551.7770152427</v>
      </c>
      <c r="K36" s="67">
        <f t="shared" ref="K36:K52" si="14">H36/H$53</f>
        <v>3.9077017944147911E-2</v>
      </c>
      <c r="L36" s="67">
        <f t="shared" ref="L36:L52" si="15">+J36/J$53</f>
        <v>2.6667521130511414E-2</v>
      </c>
      <c r="M36" s="83"/>
      <c r="N36" s="83"/>
      <c r="O36" s="83"/>
      <c r="P36" s="83"/>
      <c r="Q36" s="83"/>
      <c r="R36" s="83"/>
      <c r="S36" s="83"/>
      <c r="T36" s="83"/>
      <c r="U36" s="82"/>
      <c r="V36" s="83"/>
      <c r="W36" s="83"/>
      <c r="X36" s="85"/>
      <c r="Y36" s="86"/>
    </row>
    <row r="37" spans="2:25">
      <c r="B37" s="62" t="s">
        <v>194</v>
      </c>
      <c r="C37" s="66">
        <v>3837.5461194900017</v>
      </c>
      <c r="D37" s="66">
        <v>3868.1189848100003</v>
      </c>
      <c r="E37" s="67">
        <f t="shared" si="9"/>
        <v>1.7056542171526041E-2</v>
      </c>
      <c r="F37" s="67">
        <f t="shared" si="10"/>
        <v>1.5116171542681854E-2</v>
      </c>
      <c r="G37" s="66">
        <f t="shared" si="8"/>
        <v>3920.2927092457167</v>
      </c>
      <c r="H37" s="66">
        <f t="shared" si="11"/>
        <v>3920292.7092457167</v>
      </c>
      <c r="I37" s="66">
        <f t="shared" si="12"/>
        <v>3864.449254886616</v>
      </c>
      <c r="J37" s="66">
        <f t="shared" si="13"/>
        <v>3864449.254886616</v>
      </c>
      <c r="K37" s="67">
        <f t="shared" si="14"/>
        <v>1.7056542171526041E-2</v>
      </c>
      <c r="L37" s="67">
        <f t="shared" si="15"/>
        <v>1.5116171542681854E-2</v>
      </c>
      <c r="M37" s="82"/>
      <c r="N37" s="82"/>
      <c r="O37" s="82"/>
      <c r="P37" s="83"/>
      <c r="Q37" s="82"/>
      <c r="R37" s="82"/>
      <c r="S37" s="83"/>
      <c r="T37" s="82"/>
      <c r="U37" s="82"/>
      <c r="V37" s="83"/>
      <c r="W37" s="83"/>
      <c r="X37" s="85"/>
      <c r="Y37" s="86"/>
    </row>
    <row r="38" spans="2:25">
      <c r="B38" s="62" t="s">
        <v>260</v>
      </c>
      <c r="C38" s="66">
        <v>1016.2157450599999</v>
      </c>
      <c r="D38" s="66">
        <v>1415.2891776199999</v>
      </c>
      <c r="E38" s="67">
        <f t="shared" si="9"/>
        <v>4.5167214077125317E-3</v>
      </c>
      <c r="F38" s="67">
        <f t="shared" si="10"/>
        <v>5.5307900494834172E-3</v>
      </c>
      <c r="G38" s="66">
        <f t="shared" si="8"/>
        <v>1038.1277650700561</v>
      </c>
      <c r="H38" s="66">
        <f t="shared" si="11"/>
        <v>1038127.7650700561</v>
      </c>
      <c r="I38" s="66">
        <f t="shared" si="12"/>
        <v>1413.9464761504355</v>
      </c>
      <c r="J38" s="66">
        <f t="shared" si="13"/>
        <v>1413946.4761504354</v>
      </c>
      <c r="K38" s="67">
        <f t="shared" si="14"/>
        <v>4.5167214077125317E-3</v>
      </c>
      <c r="L38" s="67">
        <f t="shared" si="15"/>
        <v>5.5307900494834163E-3</v>
      </c>
      <c r="M38" s="82"/>
      <c r="N38" s="82"/>
      <c r="O38" s="82"/>
      <c r="P38" s="83"/>
      <c r="Q38" s="83"/>
      <c r="R38" s="82"/>
      <c r="S38" s="83"/>
      <c r="T38" s="83"/>
      <c r="U38" s="83"/>
      <c r="V38" s="83"/>
      <c r="W38" s="83"/>
      <c r="X38" s="87"/>
      <c r="Y38" s="86"/>
    </row>
    <row r="39" spans="2:25">
      <c r="B39" s="62" t="s">
        <v>195</v>
      </c>
      <c r="C39" s="66">
        <v>2564.8390689600037</v>
      </c>
      <c r="D39" s="66">
        <v>4788.0529951400058</v>
      </c>
      <c r="E39" s="67">
        <f t="shared" si="9"/>
        <v>1.1399807163414044E-2</v>
      </c>
      <c r="F39" s="67">
        <f t="shared" si="10"/>
        <v>1.8711169618672703E-2</v>
      </c>
      <c r="G39" s="66">
        <f t="shared" si="8"/>
        <v>2620.1430782462471</v>
      </c>
      <c r="H39" s="66">
        <f t="shared" si="11"/>
        <v>2620143.078246247</v>
      </c>
      <c r="I39" s="66">
        <f t="shared" si="12"/>
        <v>4783.5105130136762</v>
      </c>
      <c r="J39" s="66">
        <f t="shared" si="13"/>
        <v>4783510.5130136758</v>
      </c>
      <c r="K39" s="67">
        <f t="shared" si="14"/>
        <v>1.1399807163414042E-2</v>
      </c>
      <c r="L39" s="67">
        <f t="shared" si="15"/>
        <v>1.87111696186727E-2</v>
      </c>
      <c r="M39" s="82"/>
      <c r="N39" s="82"/>
      <c r="O39" s="82"/>
      <c r="P39" s="83"/>
      <c r="Q39" s="82"/>
      <c r="R39" s="82"/>
      <c r="S39" s="82"/>
      <c r="T39" s="82"/>
      <c r="U39" s="82"/>
      <c r="V39" s="83"/>
      <c r="W39" s="83"/>
      <c r="X39" s="85"/>
      <c r="Y39" s="86"/>
    </row>
    <row r="40" spans="2:25">
      <c r="B40" s="62" t="s">
        <v>196</v>
      </c>
      <c r="C40" s="66">
        <v>2713.3599065200015</v>
      </c>
      <c r="D40" s="66">
        <v>1754.4689032000013</v>
      </c>
      <c r="E40" s="67">
        <f t="shared" si="9"/>
        <v>1.2059930025866869E-2</v>
      </c>
      <c r="F40" s="67">
        <f t="shared" si="10"/>
        <v>6.8562660588308644E-3</v>
      </c>
      <c r="G40" s="66">
        <f t="shared" si="8"/>
        <v>2771.8663770752673</v>
      </c>
      <c r="H40" s="66">
        <f t="shared" si="11"/>
        <v>2771866.3770752675</v>
      </c>
      <c r="I40" s="66">
        <f t="shared" si="12"/>
        <v>1752.8044179401104</v>
      </c>
      <c r="J40" s="66">
        <f t="shared" si="13"/>
        <v>1752804.4179401104</v>
      </c>
      <c r="K40" s="67">
        <f t="shared" si="14"/>
        <v>1.2059930025866871E-2</v>
      </c>
      <c r="L40" s="67">
        <f t="shared" si="15"/>
        <v>6.8562660588308644E-3</v>
      </c>
      <c r="M40" s="82"/>
      <c r="N40" s="82"/>
      <c r="O40" s="82"/>
      <c r="P40" s="83"/>
      <c r="Q40" s="83"/>
      <c r="R40" s="82"/>
      <c r="S40" s="84"/>
      <c r="T40" s="83"/>
      <c r="U40" s="83"/>
      <c r="V40" s="83"/>
      <c r="W40" s="83"/>
      <c r="X40" s="87"/>
      <c r="Y40" s="86"/>
    </row>
    <row r="41" spans="2:25">
      <c r="B41" s="62" t="s">
        <v>197</v>
      </c>
      <c r="C41" s="66">
        <v>11705.715244139994</v>
      </c>
      <c r="D41" s="66">
        <v>10875.994521150005</v>
      </c>
      <c r="E41" s="67">
        <f t="shared" si="9"/>
        <v>5.2027785332800933E-2</v>
      </c>
      <c r="F41" s="67">
        <f t="shared" si="10"/>
        <v>4.25021566101196E-2</v>
      </c>
      <c r="G41" s="66">
        <f t="shared" si="8"/>
        <v>11958.118208676298</v>
      </c>
      <c r="H41" s="66">
        <f t="shared" si="11"/>
        <v>11958118.208676299</v>
      </c>
      <c r="I41" s="66">
        <f t="shared" si="12"/>
        <v>10865.676337377075</v>
      </c>
      <c r="J41" s="66">
        <f t="shared" si="13"/>
        <v>10865676.337377075</v>
      </c>
      <c r="K41" s="67">
        <f t="shared" si="14"/>
        <v>5.2027785332800933E-2</v>
      </c>
      <c r="L41" s="67">
        <f t="shared" si="15"/>
        <v>4.25021566101196E-2</v>
      </c>
      <c r="M41" s="83"/>
      <c r="N41" s="83"/>
      <c r="O41" s="83"/>
      <c r="P41" s="82"/>
      <c r="Q41" s="83"/>
      <c r="R41" s="82"/>
      <c r="S41" s="83"/>
      <c r="T41" s="83"/>
      <c r="U41" s="83"/>
      <c r="V41" s="83"/>
      <c r="W41" s="83"/>
      <c r="X41" s="85"/>
      <c r="Y41" s="86"/>
    </row>
    <row r="42" spans="2:25">
      <c r="B42" s="62" t="s">
        <v>198</v>
      </c>
      <c r="C42" s="66">
        <v>4336.1526672600012</v>
      </c>
      <c r="D42" s="66">
        <v>4897.5589985299976</v>
      </c>
      <c r="E42" s="67">
        <f t="shared" si="9"/>
        <v>1.9272672830085588E-2</v>
      </c>
      <c r="F42" s="67">
        <f t="shared" si="10"/>
        <v>1.9139106695762881E-2</v>
      </c>
      <c r="G42" s="66">
        <f t="shared" si="8"/>
        <v>4429.6503959397014</v>
      </c>
      <c r="H42" s="66">
        <f t="shared" si="11"/>
        <v>4429650.3959397012</v>
      </c>
      <c r="I42" s="66">
        <f t="shared" si="12"/>
        <v>4892.9126267717802</v>
      </c>
      <c r="J42" s="66">
        <f t="shared" si="13"/>
        <v>4892912.6267717797</v>
      </c>
      <c r="K42" s="67">
        <f t="shared" si="14"/>
        <v>1.9272672830085585E-2</v>
      </c>
      <c r="L42" s="67">
        <f t="shared" si="15"/>
        <v>1.9139106695762877E-2</v>
      </c>
      <c r="M42" s="83"/>
      <c r="N42" s="84"/>
      <c r="O42" s="83"/>
      <c r="P42" s="83"/>
      <c r="Q42" s="82"/>
      <c r="R42" s="82"/>
      <c r="S42" s="83"/>
      <c r="T42" s="83"/>
      <c r="U42" s="82"/>
      <c r="V42" s="83"/>
      <c r="W42" s="83"/>
      <c r="X42" s="85"/>
      <c r="Y42" s="86"/>
    </row>
    <row r="43" spans="2:25">
      <c r="B43" s="62" t="s">
        <v>199</v>
      </c>
      <c r="C43" s="66">
        <v>58853.24843836997</v>
      </c>
      <c r="D43" s="66">
        <v>69770.08350998009</v>
      </c>
      <c r="E43" s="67">
        <f t="shared" si="9"/>
        <v>0.26158198042809783</v>
      </c>
      <c r="F43" s="67">
        <f t="shared" si="10"/>
        <v>0.27265359597926164</v>
      </c>
      <c r="G43" s="66">
        <f t="shared" si="8"/>
        <v>60122.263963574434</v>
      </c>
      <c r="H43" s="66">
        <f t="shared" si="11"/>
        <v>60122263.963574432</v>
      </c>
      <c r="I43" s="66">
        <f t="shared" si="12"/>
        <v>69703.891812098242</v>
      </c>
      <c r="J43" s="66">
        <f t="shared" si="13"/>
        <v>69703891.812098235</v>
      </c>
      <c r="K43" s="67">
        <f t="shared" si="14"/>
        <v>0.26158198042809783</v>
      </c>
      <c r="L43" s="67">
        <f t="shared" si="15"/>
        <v>0.27265359597926164</v>
      </c>
      <c r="M43" s="82"/>
      <c r="N43" s="82"/>
      <c r="O43" s="82"/>
      <c r="P43" s="83"/>
      <c r="Q43" s="82"/>
      <c r="R43" s="82"/>
      <c r="S43" s="83"/>
      <c r="T43" s="83"/>
      <c r="U43" s="82"/>
      <c r="V43" s="83"/>
      <c r="W43" s="83"/>
      <c r="X43" s="85"/>
      <c r="Y43" s="86"/>
    </row>
    <row r="44" spans="2:25">
      <c r="B44" s="62" t="s">
        <v>189</v>
      </c>
      <c r="C44" s="66">
        <v>20941.195735729983</v>
      </c>
      <c r="D44" s="66">
        <v>19309.424777870008</v>
      </c>
      <c r="E44" s="67">
        <f t="shared" si="9"/>
        <v>9.3076246399907359E-2</v>
      </c>
      <c r="F44" s="67">
        <f t="shared" si="10"/>
        <v>7.5459048307204984E-2</v>
      </c>
      <c r="G44" s="66">
        <f t="shared" si="8"/>
        <v>21392.737548801106</v>
      </c>
      <c r="H44" s="66">
        <f t="shared" si="11"/>
        <v>21392737.548801105</v>
      </c>
      <c r="I44" s="66">
        <f t="shared" si="12"/>
        <v>19291.105699736956</v>
      </c>
      <c r="J44" s="66">
        <f t="shared" si="13"/>
        <v>19291105.699736957</v>
      </c>
      <c r="K44" s="67">
        <f t="shared" si="14"/>
        <v>9.3076246399907345E-2</v>
      </c>
      <c r="L44" s="67">
        <f t="shared" si="15"/>
        <v>7.5459048307204998E-2</v>
      </c>
      <c r="M44" s="83"/>
      <c r="N44" s="83"/>
      <c r="O44" s="82"/>
      <c r="P44" s="83"/>
      <c r="Q44" s="83"/>
      <c r="R44" s="83"/>
      <c r="S44" s="82"/>
      <c r="T44" s="83"/>
      <c r="U44" s="83"/>
      <c r="V44" s="83"/>
      <c r="W44" s="83"/>
      <c r="X44" s="85"/>
      <c r="Y44" s="86"/>
    </row>
    <row r="45" spans="2:25">
      <c r="B45" s="62" t="s">
        <v>221</v>
      </c>
      <c r="C45" s="66">
        <v>1667.1143419700006</v>
      </c>
      <c r="D45" s="66">
        <v>943.38889061000111</v>
      </c>
      <c r="E45" s="67">
        <f t="shared" si="9"/>
        <v>7.4097366372097573E-3</v>
      </c>
      <c r="F45" s="67">
        <f t="shared" si="10"/>
        <v>3.6866570955861036E-3</v>
      </c>
      <c r="G45" s="66">
        <f t="shared" si="8"/>
        <v>1703.0612784329278</v>
      </c>
      <c r="H45" s="66">
        <f t="shared" si="11"/>
        <v>1703061.2784329278</v>
      </c>
      <c r="I45" s="66">
        <f t="shared" si="12"/>
        <v>942.49388648658737</v>
      </c>
      <c r="J45" s="66">
        <f t="shared" si="13"/>
        <v>942493.88648658735</v>
      </c>
      <c r="K45" s="67">
        <f t="shared" si="14"/>
        <v>7.4097366372097573E-3</v>
      </c>
      <c r="L45" s="67">
        <f t="shared" si="15"/>
        <v>3.6866570955861036E-3</v>
      </c>
      <c r="M45" s="83"/>
      <c r="N45" s="82"/>
      <c r="O45" s="83"/>
      <c r="P45" s="83"/>
      <c r="Q45" s="83"/>
      <c r="R45" s="83"/>
      <c r="S45" s="83"/>
      <c r="T45" s="82"/>
      <c r="U45" s="82"/>
      <c r="V45" s="82"/>
      <c r="W45" s="83"/>
      <c r="X45" s="85"/>
      <c r="Y45" s="86"/>
    </row>
    <row r="46" spans="2:25">
      <c r="B46" s="62" t="s">
        <v>222</v>
      </c>
      <c r="C46" s="66">
        <v>16662.801515140003</v>
      </c>
      <c r="D46" s="66">
        <v>15008.875890999987</v>
      </c>
      <c r="E46" s="67">
        <f t="shared" si="9"/>
        <v>7.4060289541620958E-2</v>
      </c>
      <c r="F46" s="67">
        <f t="shared" si="10"/>
        <v>5.8652989611259802E-2</v>
      </c>
      <c r="G46" s="66">
        <f t="shared" si="8"/>
        <v>17022.091008535703</v>
      </c>
      <c r="H46" s="66">
        <f t="shared" si="11"/>
        <v>17022091.008535702</v>
      </c>
      <c r="I46" s="66">
        <f t="shared" si="12"/>
        <v>14994.636794118569</v>
      </c>
      <c r="J46" s="66">
        <f t="shared" si="13"/>
        <v>14994636.794118568</v>
      </c>
      <c r="K46" s="67">
        <f t="shared" si="14"/>
        <v>7.4060289541620958E-2</v>
      </c>
      <c r="L46" s="67">
        <f t="shared" si="15"/>
        <v>5.8652989611259802E-2</v>
      </c>
      <c r="M46" s="83"/>
      <c r="N46" s="82"/>
      <c r="O46" s="83"/>
      <c r="P46" s="83"/>
      <c r="Q46" s="83"/>
      <c r="R46" s="82"/>
      <c r="S46" s="82"/>
      <c r="T46" s="82"/>
      <c r="U46" s="82"/>
      <c r="V46" s="83"/>
      <c r="W46" s="83"/>
      <c r="X46" s="85"/>
      <c r="Y46" s="86"/>
    </row>
    <row r="47" spans="2:25">
      <c r="B47" s="62" t="s">
        <v>223</v>
      </c>
      <c r="C47" s="66">
        <v>27941.684594019989</v>
      </c>
      <c r="D47" s="66">
        <v>50338.638624499981</v>
      </c>
      <c r="E47" s="67">
        <f t="shared" si="9"/>
        <v>0.1241909560906381</v>
      </c>
      <c r="F47" s="67">
        <f t="shared" si="10"/>
        <v>0.19671770689090851</v>
      </c>
      <c r="G47" s="66">
        <f t="shared" si="8"/>
        <v>28544.173538828352</v>
      </c>
      <c r="H47" s="66">
        <f t="shared" si="11"/>
        <v>28544173.538828351</v>
      </c>
      <c r="I47" s="66">
        <f t="shared" si="12"/>
        <v>50290.881766660757</v>
      </c>
      <c r="J47" s="66">
        <f t="shared" si="13"/>
        <v>50290881.766660757</v>
      </c>
      <c r="K47" s="67">
        <f t="shared" si="14"/>
        <v>0.1241909560906381</v>
      </c>
      <c r="L47" s="67">
        <f t="shared" si="15"/>
        <v>0.19671770689090851</v>
      </c>
      <c r="M47" s="83"/>
      <c r="N47" s="83"/>
      <c r="O47" s="83"/>
      <c r="P47" s="83"/>
      <c r="Q47" s="83"/>
      <c r="R47" s="83"/>
      <c r="S47" s="83"/>
      <c r="T47" s="83"/>
      <c r="U47" s="82"/>
      <c r="V47" s="82"/>
      <c r="W47" s="83"/>
      <c r="X47" s="85"/>
      <c r="Y47" s="86"/>
    </row>
    <row r="48" spans="2:25">
      <c r="B48" s="62" t="s">
        <v>224</v>
      </c>
      <c r="C48" s="66">
        <v>8956.2234440100056</v>
      </c>
      <c r="D48" s="66">
        <v>12700.044422570012</v>
      </c>
      <c r="E48" s="67">
        <f t="shared" si="9"/>
        <v>3.9807261753682453E-2</v>
      </c>
      <c r="F48" s="67">
        <f t="shared" si="10"/>
        <v>4.9630337341000377E-2</v>
      </c>
      <c r="G48" s="66">
        <f t="shared" si="8"/>
        <v>9149.3408487281285</v>
      </c>
      <c r="H48" s="66">
        <f t="shared" si="11"/>
        <v>9149340.8487281278</v>
      </c>
      <c r="I48" s="66">
        <f t="shared" si="12"/>
        <v>12687.995741226747</v>
      </c>
      <c r="J48" s="66">
        <f t="shared" si="13"/>
        <v>12687995.741226748</v>
      </c>
      <c r="K48" s="67">
        <f t="shared" si="14"/>
        <v>3.9807261753682446E-2</v>
      </c>
      <c r="L48" s="67">
        <f t="shared" si="15"/>
        <v>4.9630337341000384E-2</v>
      </c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8"/>
      <c r="Y48" s="86"/>
    </row>
    <row r="49" spans="2:25">
      <c r="B49" s="62" t="s">
        <v>225</v>
      </c>
      <c r="C49" s="66">
        <v>7235.7644135699984</v>
      </c>
      <c r="D49" s="66">
        <v>4323.8737852400009</v>
      </c>
      <c r="E49" s="67">
        <f t="shared" si="9"/>
        <v>3.2160426746789386E-2</v>
      </c>
      <c r="F49" s="67">
        <f t="shared" si="10"/>
        <v>1.6897209760935894E-2</v>
      </c>
      <c r="G49" s="66">
        <f t="shared" si="8"/>
        <v>7391.7846439088189</v>
      </c>
      <c r="H49" s="66">
        <f t="shared" si="11"/>
        <v>7391784.6439088192</v>
      </c>
      <c r="I49" s="66">
        <f t="shared" si="12"/>
        <v>4319.771675383261</v>
      </c>
      <c r="J49" s="66">
        <f t="shared" si="13"/>
        <v>4319771.6753832614</v>
      </c>
      <c r="K49" s="67">
        <f t="shared" si="14"/>
        <v>3.2160426746789386E-2</v>
      </c>
      <c r="L49" s="67">
        <f t="shared" si="15"/>
        <v>1.6897209760935894E-2</v>
      </c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6"/>
    </row>
    <row r="50" spans="2:25">
      <c r="B50" s="62" t="s">
        <v>226</v>
      </c>
      <c r="C50" s="66">
        <v>20970.808925580008</v>
      </c>
      <c r="D50" s="66">
        <v>15822.249670260004</v>
      </c>
      <c r="E50" s="67">
        <f t="shared" si="9"/>
        <v>9.3207866608703047E-2</v>
      </c>
      <c r="F50" s="67">
        <f t="shared" si="10"/>
        <v>6.1831562355246318E-2</v>
      </c>
      <c r="G50" s="66">
        <f t="shared" si="8"/>
        <v>21422.989269210917</v>
      </c>
      <c r="H50" s="66">
        <f t="shared" si="11"/>
        <v>21422989.269210916</v>
      </c>
      <c r="I50" s="66">
        <f t="shared" si="12"/>
        <v>15807.238916118722</v>
      </c>
      <c r="J50" s="66">
        <f t="shared" si="13"/>
        <v>15807238.916118722</v>
      </c>
      <c r="K50" s="67">
        <f t="shared" si="14"/>
        <v>9.3207866608703047E-2</v>
      </c>
      <c r="L50" s="67">
        <f t="shared" si="15"/>
        <v>6.1831562355246325E-2</v>
      </c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</row>
    <row r="51" spans="2:25">
      <c r="B51" s="62" t="s">
        <v>227</v>
      </c>
      <c r="C51" s="66">
        <v>1474.7456770300003</v>
      </c>
      <c r="D51" s="66">
        <v>995.29319807000036</v>
      </c>
      <c r="E51" s="67">
        <f t="shared" si="9"/>
        <v>6.5547256109278551E-3</v>
      </c>
      <c r="F51" s="67">
        <f t="shared" si="10"/>
        <v>3.8894932592228818E-3</v>
      </c>
      <c r="G51" s="66">
        <f t="shared" si="8"/>
        <v>1506.5446891412691</v>
      </c>
      <c r="H51" s="66">
        <f t="shared" si="11"/>
        <v>1506544.6891412691</v>
      </c>
      <c r="I51" s="66">
        <f t="shared" si="12"/>
        <v>994.34895172032975</v>
      </c>
      <c r="J51" s="66">
        <f t="shared" si="13"/>
        <v>994348.9517203297</v>
      </c>
      <c r="K51" s="67">
        <f t="shared" si="14"/>
        <v>6.5547256109278551E-3</v>
      </c>
      <c r="L51" s="67">
        <f t="shared" si="15"/>
        <v>3.8894932592228818E-3</v>
      </c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</row>
    <row r="52" spans="2:25">
      <c r="B52" s="62" t="s">
        <v>228</v>
      </c>
      <c r="C52" s="66">
        <v>80.51473086999998</v>
      </c>
      <c r="D52" s="66">
        <v>720.59059851000006</v>
      </c>
      <c r="E52" s="67">
        <f t="shared" si="9"/>
        <v>3.5785964774170113E-4</v>
      </c>
      <c r="F52" s="67">
        <f t="shared" si="10"/>
        <v>2.8159865665704142E-3</v>
      </c>
      <c r="G52" s="66">
        <f t="shared" si="8"/>
        <v>82.250819296600326</v>
      </c>
      <c r="H52" s="66">
        <f t="shared" si="11"/>
        <v>82250.819296600326</v>
      </c>
      <c r="I52" s="66">
        <f t="shared" si="12"/>
        <v>719.90696574372635</v>
      </c>
      <c r="J52" s="66">
        <f t="shared" si="13"/>
        <v>719906.96574372635</v>
      </c>
      <c r="K52" s="67">
        <f t="shared" si="14"/>
        <v>3.5785964774170113E-4</v>
      </c>
      <c r="L52" s="67">
        <f t="shared" si="15"/>
        <v>2.8159865665704142E-3</v>
      </c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</row>
    <row r="53" spans="2:25">
      <c r="B53" s="68" t="s">
        <v>190</v>
      </c>
      <c r="C53" s="66">
        <v>224989.68905294</v>
      </c>
      <c r="D53" s="66">
        <v>255892.76847567008</v>
      </c>
      <c r="E53" s="67">
        <f t="shared" ref="E53:L53" si="16">SUM(E35:E52)</f>
        <v>1</v>
      </c>
      <c r="F53" s="67">
        <f t="shared" si="16"/>
        <v>1</v>
      </c>
      <c r="G53" s="66">
        <f t="shared" si="16"/>
        <v>229841.00000000006</v>
      </c>
      <c r="H53" s="66">
        <f t="shared" si="16"/>
        <v>229841000</v>
      </c>
      <c r="I53" s="66">
        <f t="shared" si="16"/>
        <v>255650</v>
      </c>
      <c r="J53" s="66">
        <f t="shared" si="16"/>
        <v>255650000</v>
      </c>
      <c r="K53" s="67">
        <f t="shared" si="16"/>
        <v>1</v>
      </c>
      <c r="L53" s="67">
        <f t="shared" si="16"/>
        <v>1</v>
      </c>
    </row>
    <row r="54" spans="2:25">
      <c r="C54" s="66"/>
      <c r="D54" s="66"/>
      <c r="E54" s="66"/>
      <c r="F54" s="66"/>
      <c r="G54" s="66"/>
      <c r="H54" s="66"/>
      <c r="I54" s="66"/>
      <c r="J54" s="66"/>
      <c r="K54" s="66"/>
    </row>
    <row r="55" spans="2:25">
      <c r="B55" s="62" t="s">
        <v>320</v>
      </c>
      <c r="C55" s="66">
        <v>1124.90492133</v>
      </c>
      <c r="D55" s="66">
        <v>2052.86253842</v>
      </c>
      <c r="E55" s="66"/>
      <c r="F55" s="66"/>
      <c r="G55" s="66"/>
      <c r="H55" s="66"/>
      <c r="I55" s="66"/>
      <c r="J55" s="66"/>
      <c r="K55" s="66"/>
    </row>
    <row r="56" spans="2:25">
      <c r="B56" s="62" t="s">
        <v>321</v>
      </c>
      <c r="C56" s="66"/>
      <c r="D56" s="66"/>
      <c r="E56" s="66"/>
      <c r="F56" s="66"/>
      <c r="G56" s="48">
        <v>229841</v>
      </c>
      <c r="H56" s="66"/>
      <c r="I56" s="66"/>
      <c r="J56" s="66"/>
      <c r="K56" s="66"/>
    </row>
    <row r="57" spans="2:25">
      <c r="B57" s="62" t="s">
        <v>325</v>
      </c>
      <c r="G57" s="48">
        <v>255650</v>
      </c>
    </row>
    <row r="58" spans="2:25">
      <c r="B58" s="62" t="s">
        <v>334</v>
      </c>
    </row>
    <row r="59" spans="2:25">
      <c r="B59" s="62" t="s">
        <v>335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desglose puertos</vt:lpstr>
      <vt:lpstr>indice trafico puertos</vt:lpstr>
      <vt:lpstr>viajes por residencia</vt:lpstr>
      <vt:lpstr>DESGLOSE AEROPUERTOS</vt:lpstr>
      <vt:lpstr>indice traf aeropuertos</vt:lpstr>
      <vt:lpstr>indice carreteras</vt:lpstr>
      <vt:lpstr>indice ferrocarriles</vt:lpstr>
      <vt:lpstr>indice mercancías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2013-06-18T05:36:28Z</dcterms:created>
  <dcterms:modified xsi:type="dcterms:W3CDTF">2015-06-29T16:15:56Z</dcterms:modified>
</cp:coreProperties>
</file>